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\\interrao.ru\irao_cuz\public\Архив_КС\2024\!Интер_РАО_-_Инжиниринг\ИА_ИРАО-И\213620\2_ПУБЛИКАЦИЯ\Приложение 1 - Техническая часть\"/>
    </mc:Choice>
  </mc:AlternateContent>
  <xr:revisionPtr revIDLastSave="0" documentId="8_{D5584D7E-7E4C-4252-8A68-2BF2DD190BD6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Шаблон" sheetId="1" r:id="rId1"/>
    <sheet name="data" sheetId="2" state="hidden" r:id="rId2"/>
  </sheets>
  <definedNames>
    <definedName name="_xlnm._FilterDatabase" localSheetId="0" hidden="1">Шаблон!$B$15:$R$19</definedName>
    <definedName name="countries">data!$A$1:$A$256</definedName>
    <definedName name="rep">data!$C$1:$C$2</definedName>
    <definedName name="yes_no">data!$B$1:$B$2</definedName>
  </definedNames>
  <calcPr calcId="191029"/>
</workbook>
</file>

<file path=xl/calcChain.xml><?xml version="1.0" encoding="utf-8"?>
<calcChain xmlns="http://schemas.openxmlformats.org/spreadsheetml/2006/main">
  <c r="V19" i="1" l="1"/>
  <c r="V18" i="1"/>
  <c r="V17" i="1"/>
  <c r="V16" i="1"/>
  <c r="P19" i="1"/>
  <c r="R19" i="1"/>
  <c r="R17" i="1"/>
  <c r="P17" i="1"/>
  <c r="R16" i="1"/>
  <c r="P16" i="1"/>
  <c r="R18" i="1"/>
  <c r="P18" i="1"/>
</calcChain>
</file>

<file path=xl/sharedStrings.xml><?xml version="1.0" encoding="utf-8"?>
<sst xmlns="http://schemas.openxmlformats.org/spreadsheetml/2006/main" count="463" uniqueCount="351">
  <si>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</si>
  <si>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</si>
  <si>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</si>
  <si>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</si>
  <si>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</si>
  <si>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</si>
  <si>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</si>
  <si>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</si>
  <si>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</si>
  <si>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</si>
  <si>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</si>
  <si>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</si>
  <si>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</si>
  <si>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</si>
  <si>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</si>
  <si>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</si>
  <si>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</si>
  <si>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</si>
  <si>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</si>
  <si>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</si>
  <si>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</si>
  <si>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</si>
  <si>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</si>
  <si>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</si>
  <si>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</si>
  <si>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</si>
  <si>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</si>
  <si>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</si>
  <si>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</si>
  <si>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</si>
  <si>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</si>
  <si>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</si>
  <si>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</si>
  <si>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</si>
  <si>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</si>
  <si>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</si>
  <si>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</si>
  <si>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</si>
  <si>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</si>
  <si>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</si>
  <si>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</si>
  <si>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</si>
  <si>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</si>
  <si>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</si>
  <si>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</si>
  <si>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</si>
  <si>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</si>
  <si>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</si>
  <si>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</si>
  <si>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</si>
  <si>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</si>
  <si>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</si>
  <si>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</si>
  <si>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</si>
  <si>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</si>
  <si>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</si>
  <si>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</si>
  <si>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</si>
  <si>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</si>
  <si>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</si>
  <si>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</si>
  <si>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</si>
  <si>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</si>
  <si>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</si>
  <si>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</si>
  <si>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</si>
  <si>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</si>
  <si>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</si>
  <si>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</si>
  <si>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</si>
  <si>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</si>
  <si>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</si>
  <si>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</si>
  <si>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</si>
  <si>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</si>
  <si>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</si>
  <si>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</si>
  <si>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</si>
  <si>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</si>
  <si>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</si>
  <si>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</si>
  <si>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</si>
  <si>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</si>
  <si>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</si>
  <si>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</si>
  <si>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</si>
  <si>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</si>
  <si>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</si>
  <si>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</si>
  <si>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</si>
  <si>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</si>
  <si>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</si>
  <si>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</si>
  <si>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</si>
  <si>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</si>
  <si>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</si>
  <si>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</si>
  <si>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</si>
  <si>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</si>
  <si>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</si>
  <si>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</si>
  <si>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</si>
  <si>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</si>
  <si>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</si>
  <si>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</si>
  <si>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</si>
  <si>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</si>
  <si>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</si>
  <si>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</si>
  <si>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</si>
  <si>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</si>
  <si>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</si>
  <si>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</si>
  <si>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</si>
  <si>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</si>
  <si>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</si>
  <si>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</si>
  <si>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</si>
  <si>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</si>
  <si>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</si>
  <si>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</si>
  <si>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</si>
  <si>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</si>
  <si>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</si>
  <si>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</si>
  <si>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</si>
  <si>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</si>
  <si>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</si>
  <si>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</si>
  <si>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</si>
  <si>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</si>
  <si>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</si>
  <si>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</si>
  <si>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</si>
  <si>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</si>
  <si>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</si>
  <si>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</si>
  <si>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</si>
  <si>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</si>
  <si>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</si>
  <si>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</si>
  <si>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</si>
  <si>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</si>
  <si>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</si>
  <si>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</si>
  <si>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</si>
  <si>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</si>
  <si>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</si>
  <si>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</si>
  <si>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</si>
  <si>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</si>
  <si>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</si>
  <si>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</si>
  <si>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</si>
  <si>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</si>
  <si>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</si>
  <si>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</si>
  <si>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</si>
  <si>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</si>
  <si>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</si>
  <si>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</si>
  <si>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</si>
  <si>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</si>
  <si>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</si>
  <si>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</si>
  <si>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</si>
  <si>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</si>
  <si>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</si>
  <si>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</si>
  <si>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</si>
  <si>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</si>
  <si>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</si>
  <si>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</si>
  <si>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</si>
  <si>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</si>
  <si>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</si>
  <si>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</si>
  <si>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</si>
  <si>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</si>
  <si>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</si>
  <si>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</si>
  <si>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</si>
  <si>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</si>
  <si>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</si>
  <si>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</si>
  <si>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</si>
  <si>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</si>
  <si>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</si>
  <si>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</si>
  <si>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</si>
  <si>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</si>
  <si>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</si>
  <si>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</si>
  <si>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</si>
  <si>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</si>
  <si>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</si>
  <si>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</si>
  <si>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</si>
  <si>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</si>
  <si>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</si>
  <si>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</si>
  <si>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</si>
  <si>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</si>
  <si>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</si>
  <si>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</si>
  <si>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</si>
  <si>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</si>
  <si>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</si>
  <si>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</si>
  <si>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</si>
  <si>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</si>
  <si>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</si>
  <si>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</si>
  <si>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</si>
  <si>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</si>
  <si>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</si>
  <si>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</si>
  <si>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</si>
  <si>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</si>
  <si>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</si>
  <si>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</si>
  <si>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</si>
  <si>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</si>
  <si>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</si>
  <si>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</si>
  <si>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</si>
  <si>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</si>
  <si>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</si>
  <si>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</si>
  <si>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</si>
  <si>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</si>
  <si>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</si>
  <si>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</si>
  <si>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</si>
  <si>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</si>
  <si>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</si>
  <si>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</si>
  <si>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</si>
  <si>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</si>
  <si>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</si>
  <si>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</si>
  <si>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</si>
  <si>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</si>
  <si>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</si>
  <si>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</si>
  <si>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</si>
  <si>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</si>
  <si>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</si>
  <si>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</si>
  <si>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</si>
  <si>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</si>
  <si>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</si>
  <si>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</si>
  <si>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</si>
  <si>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</si>
  <si>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</si>
  <si>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</si>
  <si>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</si>
  <si>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</si>
  <si>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</si>
  <si>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(Техническая часть)</t>
  </si>
  <si>
    <t>Название закупки</t>
  </si>
  <si>
    <t>Поставка организационной техники для нужд обособленного подразделения ООО «Интер РАО-Инжиниринг» в г. Ленск</t>
  </si>
  <si>
    <t>Внимание!!!  Обязательно прочитайте инструкцию по заполнению в конце таблицы.</t>
  </si>
  <si>
    <t>Лот</t>
  </si>
  <si>
    <t>610.24.00089 Поставка организационной техники для нужд обособленного подразделения ООО «Интер РАО-Инжиниринг» в г. Ленск</t>
  </si>
  <si>
    <t>Год поставки</t>
  </si>
  <si>
    <t>Предложение от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</si>
  <si>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</si>
  <si>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</si>
  <si>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</si>
  <si>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</si>
  <si>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</si>
  <si>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</si>
  <si>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</si>
  <si>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</si>
  <si>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</si>
  <si>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</si>
  <si>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</si>
  <si>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</si>
  <si>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Наименование изготовителя (предложение участника)</t>
  </si>
  <si>
    <t>Уровень локализации</t>
  </si>
  <si>
    <t>Цена за единицу (предложение участника) без НДС</t>
  </si>
  <si>
    <t>Страна происхождения товара (предложение участника)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</si>
  <si>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</si>
  <si>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</si>
  <si>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</si>
  <si>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</si>
  <si>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Количество по месяцам поставки</t>
  </si>
  <si>
    <t>Количество по месяцам поставки последующий год</t>
  </si>
  <si>
    <t>Объем  поставок на 3 год</t>
  </si>
  <si>
    <t>Объем  поставок на 4 год</t>
  </si>
  <si>
    <t>Объем  поставок на 5 год</t>
  </si>
  <si>
    <t>Переходящий остаток</t>
  </si>
  <si>
    <t>Код позиции в справочнике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</si>
  <si>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</si>
  <si>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</si>
  <si>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</si>
  <si>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</si>
  <si>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</si>
  <si>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</si>
  <si>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</si>
  <si>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</si>
  <si>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</si>
  <si>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</si>
  <si>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</si>
  <si>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</si>
  <si>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</si>
  <si>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</si>
  <si>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</si>
  <si>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</si>
  <si>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Требуемое </t>
  </si>
  <si>
    <t>Предлагаемое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</si>
  <si>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</si>
  <si>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</si>
  <si>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</si>
  <si>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</si>
  <si>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ИРАО - Инжиниринг-&gt;ИА ИРАО-И</t>
  </si>
  <si>
    <t>Источник бесперебойного питания (ИБП), выходная мощность 480Вт (800ВА), выходное напряжение 220В 50/60Гц, 2 встроеных аккумуляторных батареи 12В 7,2Ач, индикация светодиодная, интерфейсы: USB, RJ-11, напряжение питания 162-290В, температура эксплуатации +5+40С, SKAT (СКАТ) SKAT-UPS 800/400</t>
  </si>
  <si>
    <t>Источник SKAT (СКАТ) SKAT-UPS 800/400</t>
  </si>
  <si>
    <t>Штука</t>
  </si>
  <si>
    <t>Компьютер персональный стационарный (неттоп), серия BasicRay, форм-фактор Ultra Slim Form Factor (USFF), чипсет INTEL H610, процессор INTEL Core i3-12100 3,3ГГц, видеоадаптер интегрированный INTEL UHD Graphics 730, оперативная память: 1х8ГБ, тип DDR4, частота шины 3200МГц, 2 слота под оперативную память DIMM до 64ГБ, накопитель: 1х512ГБ, тип SSD, интерфейс PCIe, форм-фактор M.2, сетевая карта интегрированная 10/100/1000Мбит/с, блок питания внешний 120Вт, интерфейсы: RJ-45, 2хUSB 2.0 Type-A, 2хUSB 3.2 Gen 2 Type-A, USB 3.2 Gen 1 Type-A, USB 3.2 Gen 1 Type-C, USB 2.0 Gen1 Type-C, HDMI, DisplayPort, 4хAudio, без операционной системы (ОС), ICL (ICL ТЕХНО) PC-101389, дополнительное обозначение: BasicRay B104 G3R USFF 120W / H610 Thin Mini-ITX / Core i3-12100 / DDR4 8GB / SSD 512GB M.2 / Без OS / Без LCD / Без KB/M ТУ КШДС.466219.002ТУ</t>
  </si>
  <si>
    <t>Компьютер ICL (ICL ТЕХНО) PC-101389 ТУ КШДС.466219.002ТУ</t>
  </si>
  <si>
    <t>ТУ КШДС.466219.002ТУ</t>
  </si>
  <si>
    <t>Монитор жидкокристаллический, ViewRay, диагональ 23,8", соотношение сторон 16:9, тип матрицы IPS, разрешение 1920х1080px, время отклика 4мс, контрастность статическая 1000:1, яркость 350кд/м2, углы обзора по горизонтали и вертикали 178град, углы регулировки: наклон -5+20град, поворот на подставке -30+30град, регулировка по высоте 0-130 мм, встроенные динамики 2х2Вт, встроенный блок питания, интерфейсы: Display Port, VGA (D-Sub), HDMI, Audio in, Audio out, 4хUSB 3.0 Type A, USB 3.0 Type B, крепление VESA 100х100, цвет черный, ICL (ICL ТЕХНО) 2416IFH-UR, дополнительное обозначение: БСПА.467846.001 БСПА.467846.001ТУ</t>
  </si>
  <si>
    <t>Монитор ICL (ICL ТЕХНО) 2416IFH-UR БСПА.467846.001ТУ</t>
  </si>
  <si>
    <t>БСПА.467846.001ТУ</t>
  </si>
  <si>
    <t>Ноутбук RAYbook S1510 G2R, диагональ экрана 15,6", тип матрицы IPS, разрешение 1920х1080px, процессор INTEL i5-1235U 1,3ГГц, видеоадаптер интегрированный INTEL UHD Graphics, оперативная память: 1х8ГБ, тип DDR4, частота шины 3200МГц, 2 слота под оперативную память SO-DIMM до 64ГБ, накопитель: 1х256ГБ, тип SSD, интерфейс PCIe, форм-фактор M.2 2280, сетевая карта интегрированная 10/100/1000Мбит/с, питание: сетевой блок 100-240В переменного тока, от батареи аккумуляторной Li-Ion 36Втч, интерфейсы: RJ45, USB 3.2 Gen1 Type-A, USB 3.2 Gen2 Type-A, USB 3.2 Gen2 Type-C, USB 2.0, Line-out/Mic-in, HDMI, Wi-Fi 802.11ac, Bluetooth, слот под карту MicroSD, видеокамера 2Mpx, без операционной системы (ОС), цвет черный, ICL (ICL ТЕХНО) RAYbook S1510 G2R/15,6" FHD/i5-1235U/DDR4 8GB/SSD 256GB M.2/1MP/36WH/без ОС/без мыши ТУ КШДС.466219.009ТУ</t>
  </si>
  <si>
    <t>Ноутбук ICL (ICL ТЕХНО) RAYbook S1510 G2R/15,6" FHD/i5-1235U/DDR4 8GB/SSD 256GB M.2/1MP/36WH/без [1]</t>
  </si>
  <si>
    <t>ТУ КШДС.466219.009ТУ</t>
  </si>
  <si>
    <t>Прочие коммерческие условия поставки:</t>
  </si>
  <si>
    <t>№ п/п</t>
  </si>
  <si>
    <t>Наименование</t>
  </si>
  <si>
    <t>Значение</t>
  </si>
  <si>
    <t>Срок поставки (Начало)</t>
  </si>
  <si>
    <t>Срок поставки (Окончание)</t>
  </si>
  <si>
    <t>Гарантийный срок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</si>
  <si>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</si>
  <si>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</si>
  <si>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</si>
  <si>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</si>
  <si>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</si>
  <si>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В белых полях колонок с месяцами "</t>
    </r>
    <r>
      <rPr>
        <b/>
        <sz val="12"/>
        <color indexed="56"/>
        <rFont val="Arial"/>
        <family val="2"/>
        <charset val="204"/>
      </rPr>
      <t>Предлагаемое</t>
    </r>
    <r>
      <rPr>
        <sz val="12"/>
        <color indexed="56"/>
        <rFont val="Arial"/>
        <family val="2"/>
        <charset val="204"/>
      </rPr>
      <t>", в случае необходимости, требуется скорректировать срок (т.е. перенести предлагаемое количество товара) в соответствующий срокам поставки участника месяц.</t>
    </r>
  </si>
  <si>
    <r>
      <t>5)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</si>
  <si>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</si>
  <si>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7)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</si>
  <si>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r>
      <t xml:space="preserve">8) Столбцы </t>
    </r>
    <r>
      <rPr>
        <b/>
        <sz val="12"/>
        <color indexed="56"/>
        <rFont val="Arial"/>
        <family val="2"/>
        <charset val="204"/>
      </rPr>
      <t>"Страна происхождения товара 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 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</si>
  <si>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r>
      <t xml:space="preserve">8.1) В случае если первоначально заполняется (выбирается из выпадающего списка), столбец "Страна происхождения товара (предложение участника)"значением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услуг".</t>
    </r>
  </si>
  <si>
    <r>
      <t xml:space="preserve">8.2) В случае если первоначально заполняется (выбирается из выпадающего списка), столбец "Страна происхождения товара (предложение участника)", то в столбце "Уровень локализации" участнику </t>
    </r>
    <r>
      <rPr>
        <b/>
        <u/>
        <sz val="12"/>
        <color indexed="10"/>
        <rFont val="Arial"/>
        <family val="2"/>
        <charset val="204"/>
      </rPr>
      <t>НЕОБХОДИМО</t>
    </r>
    <r>
      <rPr>
        <b/>
        <u/>
        <sz val="12"/>
        <color indexed="56"/>
        <rFont val="Arial"/>
        <family val="2"/>
        <charset val="204"/>
      </rPr>
      <t xml:space="preserve"> в ручном режиме указать "Уровень локализации"</t>
    </r>
    <r>
      <rPr>
        <sz val="12"/>
        <color indexed="56"/>
        <rFont val="Arial"/>
        <family val="2"/>
        <charset val="204"/>
      </rPr>
      <t>, полученный в результате расчета, в соответствии с Методикой "Расчет уровня локализации товаров, работ, услуг".</t>
    </r>
  </si>
  <si>
    <t>9)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</si>
  <si>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10) В состав заявки (предложения)  должна быть приложена электронная версия Спецификации (Техническое предложение)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</si>
</sst>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#"/>
  </numFmts>
  <fonts count="27" x14ac:knownFonts="1">
    <font>
      <sz val="11"/>
      <color indexed="8"/>
      <name val="Calibri"/>
      <family val="2"/>
      <scheme val="minor"/>
    </font>
    <font>
      <sz val="10"/>
      <name val="Times New Roman"/>
    </font>
    <font>
      <sz val="10"/>
      <name val="Arial Cyr"/>
    </font>
    <font>
      <sz val="10"/>
      <color indexed="10"/>
      <name val="Arial Cyr"/>
    </font>
    <font>
      <sz val="10"/>
      <color indexed="10"/>
      <name val="Arial Cyr"/>
    </font>
    <font>
      <sz val="10"/>
      <name val="Arial Cyr"/>
    </font>
    <font>
      <sz val="10"/>
      <name val="Arial Cyr"/>
    </font>
    <font>
      <sz val="10"/>
      <name val="Arial Cyr"/>
    </font>
    <font>
      <sz val="10"/>
      <color indexed="9"/>
      <name val="Arial Cyr"/>
      <charset val="204"/>
    </font>
    <font>
      <b/>
      <sz val="14"/>
      <color indexed="8"/>
      <name val="Arial CYR"/>
      <charset val="204"/>
    </font>
    <font>
      <b/>
      <sz val="11"/>
      <color indexed="8"/>
      <name val="Arial CYR"/>
      <charset val="204"/>
    </font>
    <font>
      <b/>
      <sz val="14"/>
      <color indexed="10"/>
      <name val="Arial CYR"/>
      <charset val="204"/>
    </font>
    <font>
      <sz val="8"/>
      <name val="Arial CYR"/>
      <charset val="204"/>
    </font>
    <font>
      <b/>
      <sz val="11"/>
      <name val="Arial Cyr"/>
      <charset val="204"/>
    </font>
    <font>
      <b/>
      <u/>
      <sz val="14"/>
      <name val="Arial Cyr"/>
      <charset val="204"/>
    </font>
    <font>
      <b/>
      <sz val="10"/>
      <name val="Arial Cyr"/>
      <charset val="204"/>
    </font>
    <font>
      <sz val="12"/>
      <color indexed="10"/>
      <name val="Arial"/>
      <family val="2"/>
      <charset val="204"/>
    </font>
    <font>
      <sz val="12"/>
      <name val="Arial Cyr"/>
      <charset val="204"/>
    </font>
    <font>
      <sz val="12"/>
      <color indexed="56"/>
      <name val="Arial"/>
      <family val="2"/>
      <charset val="204"/>
    </font>
    <font>
      <sz val="12"/>
      <color indexed="56"/>
      <name val="Arial Cyr"/>
      <charset val="204"/>
    </font>
    <font>
      <sz val="10"/>
      <color indexed="56"/>
      <name val="Arial Cyr"/>
      <charset val="204"/>
    </font>
    <font>
      <b/>
      <sz val="12"/>
      <color indexed="10"/>
      <name val="Arial"/>
      <family val="2"/>
      <charset val="204"/>
    </font>
    <font>
      <b/>
      <sz val="12"/>
      <color indexed="56"/>
      <name val="Arial"/>
      <family val="2"/>
      <charset val="204"/>
    </font>
    <font>
      <b/>
      <u/>
      <sz val="12"/>
      <color indexed="10"/>
      <name val="Arial"/>
      <family val="2"/>
      <charset val="204"/>
    </font>
    <font>
      <b/>
      <u/>
      <sz val="12"/>
      <color indexed="56"/>
      <name val="Arial"/>
      <family val="2"/>
      <charset val="204"/>
    </font>
    <font>
      <u/>
      <sz val="12"/>
      <color indexed="56"/>
      <name val="Arial"/>
      <family val="2"/>
      <charset val="204"/>
    </font>
    <font>
      <b/>
      <sz val="12"/>
      <color rgb="FFFF0000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AEEF3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2" borderId="0" xfId="0" applyFont="1" applyFill="1" applyBorder="1"/>
    <xf numFmtId="0" fontId="2" fillId="3" borderId="1" xfId="0" applyFont="1" applyFill="1" applyBorder="1" applyAlignment="1">
      <alignment wrapText="1"/>
    </xf>
    <xf numFmtId="4" fontId="3" fillId="4" borderId="1" xfId="0" applyNumberFormat="1" applyFont="1" applyFill="1" applyBorder="1"/>
    <xf numFmtId="4" fontId="4" fillId="5" borderId="1" xfId="0" applyNumberFormat="1" applyFont="1" applyFill="1" applyBorder="1" applyProtection="1">
      <protection locked="0"/>
    </xf>
    <xf numFmtId="4" fontId="5" fillId="0" borderId="1" xfId="0" applyNumberFormat="1" applyFont="1" applyBorder="1" applyProtection="1">
      <protection locked="0"/>
    </xf>
    <xf numFmtId="4" fontId="6" fillId="3" borderId="1" xfId="0" applyNumberFormat="1" applyFont="1" applyFill="1" applyBorder="1"/>
    <xf numFmtId="164" fontId="7" fillId="3" borderId="1" xfId="0" applyNumberFormat="1" applyFont="1" applyFill="1" applyBorder="1"/>
    <xf numFmtId="0" fontId="8" fillId="6" borderId="0" xfId="0" applyNumberFormat="1" applyFont="1" applyFill="1" applyBorder="1" applyProtection="1">
      <protection hidden="1"/>
    </xf>
    <xf numFmtId="0" fontId="10" fillId="8" borderId="4" xfId="0" applyNumberFormat="1" applyFont="1" applyFill="1" applyBorder="1" applyAlignment="1" applyProtection="1">
      <alignment vertical="center" wrapText="1"/>
    </xf>
    <xf numFmtId="0" fontId="10" fillId="6" borderId="0" xfId="0" applyNumberFormat="1" applyFont="1" applyFill="1" applyBorder="1" applyAlignment="1" applyProtection="1">
      <alignment horizontal="left" vertical="center" wrapText="1"/>
    </xf>
    <xf numFmtId="0" fontId="10" fillId="6" borderId="0" xfId="0" applyNumberFormat="1" applyFont="1" applyFill="1" applyBorder="1" applyProtection="1"/>
    <xf numFmtId="0" fontId="10" fillId="8" borderId="6" xfId="0" applyNumberFormat="1" applyFont="1" applyFill="1" applyBorder="1" applyAlignment="1" applyProtection="1">
      <alignment vertical="center" wrapText="1"/>
    </xf>
    <xf numFmtId="0" fontId="10" fillId="8" borderId="6" xfId="0" applyNumberFormat="1" applyFont="1" applyFill="1" applyBorder="1" applyAlignment="1" applyProtection="1">
      <alignment vertical="center"/>
    </xf>
    <xf numFmtId="0" fontId="10" fillId="6" borderId="0" xfId="0" applyNumberFormat="1" applyFont="1" applyFill="1" applyBorder="1" applyAlignment="1" applyProtection="1">
      <alignment horizontal="left" vertical="center"/>
    </xf>
    <xf numFmtId="0" fontId="10" fillId="8" borderId="5" xfId="0" applyNumberFormat="1" applyFont="1" applyFill="1" applyBorder="1" applyAlignment="1" applyProtection="1">
      <alignment vertical="center" wrapText="1"/>
    </xf>
    <xf numFmtId="0" fontId="10" fillId="8" borderId="0" xfId="0" applyNumberFormat="1" applyFont="1" applyFill="1" applyBorder="1" applyAlignment="1" applyProtection="1">
      <alignment vertical="center" wrapText="1"/>
    </xf>
    <xf numFmtId="14" fontId="10" fillId="0" borderId="6" xfId="0" applyNumberFormat="1" applyFont="1" applyFill="1" applyBorder="1" applyAlignment="1" applyProtection="1">
      <alignment vertical="center"/>
      <protection locked="0"/>
    </xf>
    <xf numFmtId="1" fontId="10" fillId="0" borderId="8" xfId="0" applyNumberFormat="1" applyFont="1" applyFill="1" applyBorder="1" applyAlignment="1" applyProtection="1">
      <alignment vertical="center"/>
      <protection locked="0"/>
    </xf>
    <xf numFmtId="1" fontId="10" fillId="6" borderId="0" xfId="0" applyNumberFormat="1" applyFont="1" applyFill="1" applyBorder="1" applyAlignment="1" applyProtection="1">
      <alignment horizontal="left" vertical="center"/>
      <protection locked="0"/>
    </xf>
    <xf numFmtId="0" fontId="10" fillId="7" borderId="16" xfId="0" applyNumberFormat="1" applyFont="1" applyFill="1" applyBorder="1" applyAlignment="1" applyProtection="1">
      <alignment horizontal="center"/>
    </xf>
    <xf numFmtId="0" fontId="10" fillId="7" borderId="16" xfId="0" applyNumberFormat="1" applyFont="1" applyFill="1" applyBorder="1" applyAlignment="1" applyProtection="1">
      <alignment horizontal="center" wrapText="1"/>
    </xf>
    <xf numFmtId="0" fontId="12" fillId="10" borderId="0" xfId="0" applyNumberFormat="1" applyFont="1" applyFill="1" applyBorder="1" applyAlignment="1" applyProtection="1">
      <alignment horizontal="center" wrapText="1"/>
    </xf>
    <xf numFmtId="0" fontId="10" fillId="10" borderId="15" xfId="0" applyNumberFormat="1" applyFont="1" applyFill="1" applyBorder="1" applyAlignment="1" applyProtection="1">
      <alignment horizontal="center" wrapText="1"/>
    </xf>
    <xf numFmtId="0" fontId="13" fillId="10" borderId="15" xfId="0" applyNumberFormat="1" applyFont="1" applyFill="1" applyBorder="1" applyAlignment="1" applyProtection="1">
      <alignment horizontal="center" wrapText="1"/>
    </xf>
    <xf numFmtId="0" fontId="13" fillId="10" borderId="15" xfId="0" applyNumberFormat="1" applyFont="1" applyFill="1" applyBorder="1" applyAlignment="1">
      <alignment horizontal="center" vertical="center" wrapText="1"/>
    </xf>
    <xf numFmtId="0" fontId="10" fillId="10" borderId="16" xfId="0" applyNumberFormat="1" applyFont="1" applyFill="1" applyBorder="1" applyAlignment="1" applyProtection="1">
      <alignment horizontal="center"/>
    </xf>
    <xf numFmtId="0" fontId="10" fillId="10" borderId="16" xfId="0" applyNumberFormat="1" applyFont="1" applyFill="1" applyBorder="1" applyAlignment="1" applyProtection="1">
      <alignment horizontal="center" wrapText="1"/>
    </xf>
    <xf numFmtId="0" fontId="14" fillId="6" borderId="0" xfId="0" applyNumberFormat="1" applyFont="1" applyFill="1" applyBorder="1" applyProtection="1"/>
    <xf numFmtId="0" fontId="15" fillId="8" borderId="16" xfId="0" applyNumberFormat="1" applyFont="1" applyFill="1" applyBorder="1" applyAlignment="1" applyProtection="1">
      <alignment horizontal="center" vertical="center" wrapText="1"/>
    </xf>
    <xf numFmtId="0" fontId="2" fillId="8" borderId="16" xfId="0" applyNumberFormat="1" applyFont="1" applyFill="1" applyBorder="1" applyAlignment="1" applyProtection="1">
      <alignment horizontal="center" vertical="center" wrapText="1"/>
    </xf>
    <xf numFmtId="0" fontId="17" fillId="6" borderId="0" xfId="0" applyNumberFormat="1" applyFont="1" applyFill="1" applyBorder="1" applyProtection="1"/>
    <xf numFmtId="0" fontId="19" fillId="0" borderId="0" xfId="0" applyNumberFormat="1" applyFont="1" applyFill="1" applyBorder="1" applyProtection="1"/>
    <xf numFmtId="0" fontId="20" fillId="6" borderId="0" xfId="0" applyNumberFormat="1" applyFont="1" applyFill="1" applyBorder="1" applyProtection="1"/>
    <xf numFmtId="0" fontId="20" fillId="0" borderId="0" xfId="0" applyNumberFormat="1" applyFont="1" applyFill="1" applyBorder="1" applyProtection="1"/>
    <xf numFmtId="0" fontId="10" fillId="7" borderId="5" xfId="0" applyNumberFormat="1" applyFont="1" applyFill="1" applyBorder="1" applyAlignment="1" applyProtection="1">
      <alignment vertical="center"/>
    </xf>
    <xf numFmtId="0" fontId="10" fillId="7" borderId="6" xfId="0" applyNumberFormat="1" applyFont="1" applyFill="1" applyBorder="1" applyAlignment="1" applyProtection="1">
      <alignment vertical="center"/>
    </xf>
    <xf numFmtId="0" fontId="10" fillId="7" borderId="7" xfId="0" applyNumberFormat="1" applyFont="1" applyFill="1" applyBorder="1" applyAlignment="1" applyProtection="1">
      <alignment vertical="center"/>
    </xf>
    <xf numFmtId="0" fontId="10" fillId="7" borderId="8" xfId="0" applyNumberFormat="1" applyFont="1" applyFill="1" applyBorder="1" applyAlignment="1" applyProtection="1">
      <alignment vertical="center"/>
    </xf>
    <xf numFmtId="0" fontId="9" fillId="0" borderId="2" xfId="0" applyNumberFormat="1" applyFont="1" applyFill="1" applyBorder="1" applyAlignment="1" applyProtection="1">
      <alignment horizontal="left" vertical="center" wrapText="1"/>
    </xf>
    <xf numFmtId="0" fontId="9" fillId="0" borderId="3" xfId="0" applyNumberFormat="1" applyFont="1" applyFill="1" applyBorder="1" applyAlignment="1" applyProtection="1">
      <alignment horizontal="left" vertical="center" wrapText="1"/>
    </xf>
    <xf numFmtId="0" fontId="9" fillId="0" borderId="4" xfId="0" applyNumberFormat="1" applyFont="1" applyFill="1" applyBorder="1" applyAlignment="1" applyProtection="1">
      <alignment horizontal="left" vertical="center" wrapText="1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4" xfId="0" applyNumberFormat="1" applyFont="1" applyFill="1" applyBorder="1" applyAlignment="1" applyProtection="1">
      <alignment vertical="center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0" fillId="8" borderId="2" xfId="0" applyNumberFormat="1" applyFont="1" applyFill="1" applyBorder="1" applyAlignment="1" applyProtection="1">
      <alignment horizontal="left" vertical="center" wrapText="1"/>
    </xf>
    <xf numFmtId="0" fontId="10" fillId="8" borderId="3" xfId="0" applyNumberFormat="1" applyFont="1" applyFill="1" applyBorder="1" applyAlignment="1" applyProtection="1">
      <alignment horizontal="left" vertical="center" wrapText="1"/>
    </xf>
    <xf numFmtId="0" fontId="10" fillId="8" borderId="4" xfId="0" applyNumberFormat="1" applyFont="1" applyFill="1" applyBorder="1" applyAlignment="1" applyProtection="1">
      <alignment horizontal="left" vertical="center" wrapText="1"/>
    </xf>
    <xf numFmtId="0" fontId="10" fillId="8" borderId="5" xfId="0" applyNumberFormat="1" applyFont="1" applyFill="1" applyBorder="1" applyAlignment="1" applyProtection="1">
      <alignment horizontal="left" vertical="center" wrapText="1"/>
    </xf>
    <xf numFmtId="0" fontId="10" fillId="8" borderId="0" xfId="0" applyNumberFormat="1" applyFont="1" applyFill="1" applyBorder="1" applyAlignment="1" applyProtection="1">
      <alignment horizontal="left" vertical="center" wrapText="1"/>
    </xf>
    <xf numFmtId="0" fontId="10" fillId="8" borderId="6" xfId="0" applyNumberFormat="1" applyFont="1" applyFill="1" applyBorder="1" applyAlignment="1" applyProtection="1">
      <alignment horizontal="left" vertical="center" wrapText="1"/>
    </xf>
    <xf numFmtId="0" fontId="10" fillId="8" borderId="5" xfId="0" applyNumberFormat="1" applyFont="1" applyFill="1" applyBorder="1" applyAlignment="1" applyProtection="1">
      <alignment horizontal="left" vertical="center"/>
    </xf>
    <xf numFmtId="0" fontId="10" fillId="8" borderId="0" xfId="0" applyNumberFormat="1" applyFont="1" applyFill="1" applyBorder="1" applyAlignment="1" applyProtection="1">
      <alignment horizontal="left" vertical="center"/>
    </xf>
    <xf numFmtId="0" fontId="10" fillId="8" borderId="6" xfId="0" applyNumberFormat="1" applyFont="1" applyFill="1" applyBorder="1" applyAlignment="1" applyProtection="1">
      <alignment horizontal="left" vertical="center"/>
    </xf>
    <xf numFmtId="14" fontId="10" fillId="0" borderId="5" xfId="0" applyNumberFormat="1" applyFont="1" applyFill="1" applyBorder="1" applyAlignment="1" applyProtection="1">
      <alignment horizontal="left" vertical="center"/>
      <protection locked="0"/>
    </xf>
    <xf numFmtId="14" fontId="10" fillId="0" borderId="0" xfId="0" applyNumberFormat="1" applyFont="1" applyFill="1" applyBorder="1" applyAlignment="1" applyProtection="1">
      <alignment horizontal="left" vertical="center"/>
      <protection locked="0"/>
    </xf>
    <xf numFmtId="14" fontId="10" fillId="0" borderId="6" xfId="0" applyNumberFormat="1" applyFont="1" applyFill="1" applyBorder="1" applyAlignment="1" applyProtection="1">
      <alignment horizontal="left" vertical="center"/>
      <protection locked="0"/>
    </xf>
    <xf numFmtId="0" fontId="10" fillId="8" borderId="5" xfId="0" applyNumberFormat="1" applyFont="1" applyFill="1" applyBorder="1" applyAlignment="1" applyProtection="1">
      <alignment vertical="center"/>
    </xf>
    <xf numFmtId="0" fontId="10" fillId="8" borderId="0" xfId="0" applyNumberFormat="1" applyFont="1" applyFill="1" applyBorder="1" applyAlignment="1" applyProtection="1">
      <alignment vertical="center"/>
    </xf>
    <xf numFmtId="0" fontId="10" fillId="8" borderId="6" xfId="0" applyNumberFormat="1" applyFont="1" applyFill="1" applyBorder="1" applyAlignment="1" applyProtection="1">
      <alignment vertical="center"/>
    </xf>
    <xf numFmtId="1" fontId="10" fillId="0" borderId="7" xfId="0" applyNumberFormat="1" applyFont="1" applyFill="1" applyBorder="1" applyAlignment="1" applyProtection="1">
      <alignment horizontal="left" vertical="center"/>
      <protection locked="0"/>
    </xf>
    <xf numFmtId="1" fontId="10" fillId="0" borderId="9" xfId="0" applyNumberFormat="1" applyFont="1" applyFill="1" applyBorder="1" applyAlignment="1" applyProtection="1">
      <alignment horizontal="left" vertical="center"/>
      <protection locked="0"/>
    </xf>
    <xf numFmtId="1" fontId="10" fillId="0" borderId="8" xfId="0" applyNumberFormat="1" applyFont="1" applyFill="1" applyBorder="1" applyAlignment="1" applyProtection="1">
      <alignment horizontal="left" vertical="center"/>
      <protection locked="0"/>
    </xf>
    <xf numFmtId="0" fontId="10" fillId="8" borderId="7" xfId="0" applyNumberFormat="1" applyFont="1" applyFill="1" applyBorder="1" applyAlignment="1" applyProtection="1">
      <alignment horizontal="left" vertical="center" wrapText="1"/>
    </xf>
    <xf numFmtId="0" fontId="10" fillId="8" borderId="9" xfId="0" applyNumberFormat="1" applyFont="1" applyFill="1" applyBorder="1" applyAlignment="1" applyProtection="1">
      <alignment horizontal="left" vertical="center" wrapText="1"/>
    </xf>
    <xf numFmtId="0" fontId="10" fillId="8" borderId="8" xfId="0" applyNumberFormat="1" applyFont="1" applyFill="1" applyBorder="1" applyAlignment="1" applyProtection="1">
      <alignment horizontal="left" vertical="center" wrapText="1"/>
    </xf>
    <xf numFmtId="0" fontId="12" fillId="6" borderId="0" xfId="0" applyNumberFormat="1" applyFont="1" applyFill="1" applyBorder="1" applyAlignment="1" applyProtection="1">
      <alignment horizontal="center" wrapText="1"/>
    </xf>
    <xf numFmtId="0" fontId="10" fillId="7" borderId="10" xfId="0" applyNumberFormat="1" applyFont="1" applyFill="1" applyBorder="1" applyAlignment="1" applyProtection="1">
      <alignment horizontal="center" wrapText="1"/>
    </xf>
    <xf numFmtId="0" fontId="10" fillId="7" borderId="14" xfId="0" applyNumberFormat="1" applyFont="1" applyFill="1" applyBorder="1" applyAlignment="1" applyProtection="1">
      <alignment horizontal="center" wrapText="1"/>
    </xf>
    <xf numFmtId="0" fontId="10" fillId="7" borderId="15" xfId="0" applyNumberFormat="1" applyFont="1" applyFill="1" applyBorder="1" applyAlignment="1" applyProtection="1">
      <alignment horizontal="center" wrapText="1"/>
    </xf>
    <xf numFmtId="0" fontId="10" fillId="7" borderId="11" xfId="0" applyNumberFormat="1" applyFont="1" applyFill="1" applyBorder="1" applyAlignment="1" applyProtection="1">
      <alignment horizontal="center" wrapText="1"/>
    </xf>
    <xf numFmtId="0" fontId="10" fillId="7" borderId="12" xfId="0" applyNumberFormat="1" applyFont="1" applyFill="1" applyBorder="1" applyAlignment="1" applyProtection="1">
      <alignment horizontal="center" wrapText="1"/>
    </xf>
    <xf numFmtId="0" fontId="10" fillId="7" borderId="13" xfId="0" applyNumberFormat="1" applyFont="1" applyFill="1" applyBorder="1" applyAlignment="1" applyProtection="1">
      <alignment horizontal="center" wrapText="1"/>
    </xf>
    <xf numFmtId="0" fontId="13" fillId="9" borderId="10" xfId="0" applyNumberFormat="1" applyFont="1" applyFill="1" applyBorder="1" applyAlignment="1" applyProtection="1">
      <alignment horizontal="center" wrapText="1"/>
    </xf>
    <xf numFmtId="0" fontId="13" fillId="9" borderId="14" xfId="0" applyNumberFormat="1" applyFont="1" applyFill="1" applyBorder="1" applyAlignment="1" applyProtection="1">
      <alignment horizontal="center" wrapText="1"/>
    </xf>
    <xf numFmtId="0" fontId="13" fillId="9" borderId="15" xfId="0" applyNumberFormat="1" applyFont="1" applyFill="1" applyBorder="1" applyAlignment="1" applyProtection="1">
      <alignment horizontal="center" wrapText="1"/>
    </xf>
    <xf numFmtId="0" fontId="13" fillId="9" borderId="10" xfId="0" applyNumberFormat="1" applyFont="1" applyFill="1" applyBorder="1" applyAlignment="1">
      <alignment horizontal="center" vertical="center" wrapText="1"/>
    </xf>
    <xf numFmtId="0" fontId="13" fillId="9" borderId="14" xfId="0" applyNumberFormat="1" applyFont="1" applyFill="1" applyBorder="1" applyAlignment="1">
      <alignment horizontal="center" vertical="center" wrapText="1"/>
    </xf>
    <xf numFmtId="0" fontId="13" fillId="9" borderId="15" xfId="0" applyNumberFormat="1" applyFont="1" applyFill="1" applyBorder="1" applyAlignment="1">
      <alignment horizontal="center" vertical="center" wrapText="1"/>
    </xf>
    <xf numFmtId="0" fontId="10" fillId="7" borderId="2" xfId="0" applyNumberFormat="1" applyFont="1" applyFill="1" applyBorder="1" applyAlignment="1" applyProtection="1">
      <alignment horizontal="center" vertical="center"/>
    </xf>
    <xf numFmtId="0" fontId="10" fillId="7" borderId="3" xfId="0" applyNumberFormat="1" applyFont="1" applyFill="1" applyBorder="1" applyAlignment="1" applyProtection="1">
      <alignment horizontal="center" vertical="center"/>
    </xf>
    <xf numFmtId="0" fontId="10" fillId="7" borderId="4" xfId="0" applyNumberFormat="1" applyFont="1" applyFill="1" applyBorder="1" applyAlignment="1" applyProtection="1">
      <alignment horizontal="center" vertical="center"/>
    </xf>
    <xf numFmtId="0" fontId="10" fillId="7" borderId="7" xfId="0" applyNumberFormat="1" applyFont="1" applyFill="1" applyBorder="1" applyAlignment="1" applyProtection="1">
      <alignment horizontal="center" vertical="center"/>
    </xf>
    <xf numFmtId="0" fontId="10" fillId="7" borderId="9" xfId="0" applyNumberFormat="1" applyFont="1" applyFill="1" applyBorder="1" applyAlignment="1" applyProtection="1">
      <alignment horizontal="center" vertical="center"/>
    </xf>
    <xf numFmtId="0" fontId="10" fillId="7" borderId="8" xfId="0" applyNumberFormat="1" applyFont="1" applyFill="1" applyBorder="1" applyAlignment="1" applyProtection="1">
      <alignment horizontal="center" vertical="center"/>
    </xf>
    <xf numFmtId="0" fontId="10" fillId="7" borderId="11" xfId="0" applyNumberFormat="1" applyFont="1" applyFill="1" applyBorder="1" applyAlignment="1" applyProtection="1">
      <alignment horizontal="center" vertical="center" wrapText="1"/>
    </xf>
    <xf numFmtId="0" fontId="10" fillId="7" borderId="12" xfId="0" applyNumberFormat="1" applyFont="1" applyFill="1" applyBorder="1" applyAlignment="1" applyProtection="1">
      <alignment horizontal="center" vertical="center" wrapText="1"/>
    </xf>
    <xf numFmtId="0" fontId="10" fillId="7" borderId="7" xfId="0" applyNumberFormat="1" applyFont="1" applyFill="1" applyBorder="1" applyAlignment="1" applyProtection="1">
      <alignment horizontal="center"/>
    </xf>
    <xf numFmtId="0" fontId="10" fillId="7" borderId="8" xfId="0" applyNumberFormat="1" applyFont="1" applyFill="1" applyBorder="1" applyAlignment="1" applyProtection="1">
      <alignment horizontal="center"/>
    </xf>
    <xf numFmtId="0" fontId="2" fillId="8" borderId="11" xfId="0" applyNumberFormat="1" applyFont="1" applyFill="1" applyBorder="1" applyAlignment="1" applyProtection="1">
      <alignment horizontal="left" vertical="center" wrapText="1"/>
    </xf>
    <xf numFmtId="0" fontId="2" fillId="8" borderId="12" xfId="0" applyNumberFormat="1" applyFont="1" applyFill="1" applyBorder="1" applyAlignment="1" applyProtection="1">
      <alignment horizontal="left" vertical="center" wrapText="1"/>
    </xf>
    <xf numFmtId="0" fontId="2" fillId="8" borderId="13" xfId="0" applyNumberFormat="1" applyFont="1" applyFill="1" applyBorder="1" applyAlignment="1" applyProtection="1">
      <alignment horizontal="left" vertical="center" wrapText="1"/>
    </xf>
    <xf numFmtId="0" fontId="2" fillId="6" borderId="11" xfId="0" applyNumberFormat="1" applyFont="1" applyFill="1" applyBorder="1" applyAlignment="1" applyProtection="1">
      <alignment horizontal="left"/>
      <protection locked="0"/>
    </xf>
    <xf numFmtId="0" fontId="2" fillId="6" borderId="12" xfId="0" applyNumberFormat="1" applyFont="1" applyFill="1" applyBorder="1" applyAlignment="1" applyProtection="1">
      <alignment horizontal="left"/>
      <protection locked="0"/>
    </xf>
    <xf numFmtId="0" fontId="2" fillId="6" borderId="13" xfId="0" applyNumberFormat="1" applyFont="1" applyFill="1" applyBorder="1" applyAlignment="1" applyProtection="1">
      <alignment horizontal="left"/>
      <protection locked="0"/>
    </xf>
    <xf numFmtId="0" fontId="10" fillId="7" borderId="9" xfId="0" applyNumberFormat="1" applyFont="1" applyFill="1" applyBorder="1" applyAlignment="1" applyProtection="1">
      <alignment horizontal="center"/>
    </xf>
    <xf numFmtId="0" fontId="15" fillId="8" borderId="11" xfId="0" applyNumberFormat="1" applyFont="1" applyFill="1" applyBorder="1" applyAlignment="1" applyProtection="1">
      <alignment horizontal="center" vertical="center" wrapText="1"/>
    </xf>
    <xf numFmtId="0" fontId="15" fillId="8" borderId="12" xfId="0" applyNumberFormat="1" applyFont="1" applyFill="1" applyBorder="1" applyAlignment="1" applyProtection="1">
      <alignment horizontal="center" vertical="center" wrapText="1"/>
    </xf>
    <xf numFmtId="0" fontId="15" fillId="8" borderId="13" xfId="0" applyNumberFormat="1" applyFont="1" applyFill="1" applyBorder="1" applyAlignment="1" applyProtection="1">
      <alignment horizontal="center" vertical="center" wrapText="1"/>
    </xf>
    <xf numFmtId="0" fontId="18" fillId="6" borderId="17" xfId="0" applyNumberFormat="1" applyFont="1" applyFill="1" applyBorder="1" applyAlignment="1">
      <alignment horizontal="left" vertical="center" wrapText="1"/>
    </xf>
    <xf numFmtId="0" fontId="18" fillId="6" borderId="0" xfId="0" applyNumberFormat="1" applyFont="1" applyFill="1" applyBorder="1" applyAlignment="1">
      <alignment horizontal="left" vertical="center" wrapText="1"/>
    </xf>
    <xf numFmtId="0" fontId="18" fillId="0" borderId="17" xfId="0" applyNumberFormat="1" applyFont="1" applyFill="1" applyBorder="1" applyAlignment="1">
      <alignment horizontal="left" vertical="center" wrapText="1"/>
    </xf>
    <xf numFmtId="0" fontId="18" fillId="0" borderId="0" xfId="0" applyNumberFormat="1" applyFont="1" applyFill="1" applyBorder="1" applyAlignment="1">
      <alignment horizontal="left" vertical="center" wrapText="1"/>
    </xf>
    <xf numFmtId="0" fontId="16" fillId="6" borderId="17" xfId="0" applyNumberFormat="1" applyFont="1" applyFill="1" applyBorder="1" applyAlignment="1">
      <alignment horizontal="left" vertical="center" wrapText="1"/>
    </xf>
    <xf numFmtId="0" fontId="16" fillId="6" borderId="0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H50"/>
  <sheetViews>
    <sheetView tabSelected="1" topLeftCell="B2" zoomScale="80" workbookViewId="0"/>
  </sheetViews>
  <sheetFormatPr defaultColWidth="8" defaultRowHeight="12.75" x14ac:dyDescent="0.2"/>
  <cols>
    <col min="1" max="1" width="0" style="1" hidden="1" customWidth="1"/>
    <col min="2" max="2" width="31.5703125" style="1" customWidth="1"/>
    <col min="3" max="3" width="12.5703125" style="1" customWidth="1"/>
    <col min="4" max="4" width="15.7109375" style="1" customWidth="1" collapsed="1"/>
    <col min="5" max="6" width="50.140625" style="1" customWidth="1" collapsed="1"/>
    <col min="7" max="7" width="17.7109375" style="1" customWidth="1" collapsed="1"/>
    <col min="8" max="8" width="10.5703125" style="1" customWidth="1" collapsed="1"/>
    <col min="9" max="9" width="23.85546875" style="1" customWidth="1" collapsed="1"/>
    <col min="10" max="10" width="0" style="1" hidden="1" customWidth="1" collapsed="1"/>
    <col min="11" max="11" width="35.85546875" style="1" customWidth="1" collapsed="1"/>
    <col min="12" max="12" width="0" style="1" hidden="1" customWidth="1" collapsed="1"/>
    <col min="13" max="15" width="22.85546875" style="1" customWidth="1" collapsed="1"/>
    <col min="16" max="16" width="22.42578125" style="1" customWidth="1" collapsed="1"/>
    <col min="17" max="17" width="0" style="1" hidden="1" customWidth="1" collapsed="1"/>
    <col min="18" max="18" width="24.7109375" style="1" customWidth="1" collapsed="1"/>
    <col min="19" max="21" width="0" style="1" hidden="1" customWidth="1" collapsed="1"/>
    <col min="22" max="22" width="24" style="1" customWidth="1" collapsed="1"/>
    <col min="23" max="23" width="13.5703125" style="1" customWidth="1" collapsed="1"/>
    <col min="24" max="24" width="16.7109375" style="1" customWidth="1" collapsed="1"/>
    <col min="25" max="25" width="13.140625" style="1" customWidth="1" collapsed="1"/>
    <col min="26" max="26" width="16.42578125" style="1" customWidth="1" collapsed="1"/>
    <col min="27" max="27" width="13.140625" style="1" customWidth="1" collapsed="1"/>
    <col min="28" max="28" width="16.42578125" style="1" customWidth="1" collapsed="1"/>
    <col min="29" max="29" width="13.140625" style="1" customWidth="1" collapsed="1"/>
    <col min="30" max="30" width="16.42578125" style="1" customWidth="1" collapsed="1"/>
    <col min="31" max="31" width="13.140625" style="1" customWidth="1" collapsed="1"/>
    <col min="32" max="32" width="16.42578125" style="1" customWidth="1" collapsed="1"/>
    <col min="33" max="33" width="13.140625" style="1" customWidth="1" collapsed="1"/>
    <col min="34" max="34" width="16.42578125" style="1" customWidth="1" collapsed="1"/>
    <col min="35" max="35" width="13.140625" style="1" customWidth="1" collapsed="1"/>
    <col min="36" max="36" width="16.42578125" style="1" customWidth="1" collapsed="1"/>
    <col min="37" max="37" width="13.140625" style="1" customWidth="1" collapsed="1"/>
    <col min="38" max="38" width="16.42578125" style="1" customWidth="1" collapsed="1"/>
    <col min="39" max="39" width="13.140625" style="1" customWidth="1" collapsed="1"/>
    <col min="40" max="40" width="16.42578125" style="1" customWidth="1" collapsed="1"/>
    <col min="41" max="41" width="13.140625" style="1" customWidth="1" collapsed="1"/>
    <col min="42" max="42" width="16.42578125" style="1" customWidth="1" collapsed="1"/>
    <col min="43" max="43" width="13.140625" style="1" customWidth="1" collapsed="1"/>
    <col min="44" max="44" width="16.42578125" style="1" customWidth="1" collapsed="1"/>
    <col min="45" max="45" width="13.140625" style="1" customWidth="1" collapsed="1"/>
    <col min="46" max="46" width="16.42578125" style="1" customWidth="1" collapsed="1"/>
    <col min="47" max="47" width="13.140625" style="1" customWidth="1" collapsed="1"/>
    <col min="48" max="48" width="16.42578125" style="1" customWidth="1" collapsed="1"/>
    <col min="49" max="49" width="13.140625" style="1" customWidth="1" collapsed="1"/>
    <col min="50" max="50" width="16.42578125" style="1" customWidth="1" collapsed="1"/>
    <col min="51" max="51" width="13.140625" style="1" customWidth="1" collapsed="1"/>
    <col min="52" max="52" width="16.42578125" style="1" customWidth="1" collapsed="1"/>
    <col min="53" max="53" width="13.140625" style="1" customWidth="1" collapsed="1"/>
    <col min="54" max="54" width="16.42578125" style="1" customWidth="1" collapsed="1"/>
    <col min="55" max="55" width="13.140625" style="1" customWidth="1" collapsed="1"/>
    <col min="56" max="56" width="16.42578125" style="1" customWidth="1" collapsed="1"/>
    <col min="57" max="57" width="13.140625" style="1" customWidth="1" collapsed="1"/>
    <col min="58" max="58" width="16.42578125" style="1" customWidth="1" collapsed="1"/>
    <col min="59" max="59" width="13.140625" style="1" customWidth="1" collapsed="1"/>
    <col min="60" max="60" width="16.42578125" style="1" customWidth="1" collapsed="1"/>
    <col min="61" max="61" width="13.140625" style="1" customWidth="1" collapsed="1"/>
    <col min="62" max="62" width="16.42578125" style="1" customWidth="1" collapsed="1"/>
    <col min="63" max="63" width="13.140625" style="1" customWidth="1" collapsed="1"/>
    <col min="64" max="64" width="16.42578125" style="1" customWidth="1" collapsed="1"/>
    <col min="65" max="65" width="13.140625" style="1" customWidth="1" collapsed="1"/>
    <col min="66" max="66" width="16.42578125" style="1" customWidth="1" collapsed="1"/>
    <col min="67" max="67" width="13.140625" style="1" customWidth="1" collapsed="1"/>
    <col min="68" max="68" width="16.42578125" style="1" customWidth="1" collapsed="1"/>
    <col min="69" max="69" width="13.140625" style="1" customWidth="1" collapsed="1"/>
    <col min="70" max="70" width="16.42578125" style="1" customWidth="1" collapsed="1"/>
    <col min="71" max="71" width="12.7109375" style="1" customWidth="1" collapsed="1"/>
    <col min="72" max="72" width="13.5703125" style="1" customWidth="1" collapsed="1"/>
    <col min="73" max="74" width="17.140625" style="1" customWidth="1" collapsed="1"/>
    <col min="75" max="75" width="12.7109375" style="1" customWidth="1" collapsed="1"/>
    <col min="76" max="76" width="13.5703125" style="1" customWidth="1" collapsed="1"/>
    <col min="77" max="78" width="17.140625" style="1" customWidth="1" collapsed="1"/>
    <col min="79" max="79" width="12.7109375" style="1" customWidth="1" collapsed="1"/>
    <col min="80" max="80" width="13.5703125" style="1" customWidth="1" collapsed="1"/>
    <col min="81" max="82" width="17.140625" style="1" customWidth="1" collapsed="1"/>
    <col min="83" max="83" width="12.7109375" style="1" customWidth="1" collapsed="1"/>
    <col min="84" max="84" width="13.5703125" style="1" customWidth="1" collapsed="1"/>
    <col min="85" max="86" width="17.140625" style="1" customWidth="1" collapsed="1"/>
    <col min="87" max="16384" width="8" style="1" collapsed="1"/>
  </cols>
  <sheetData>
    <row r="1" spans="1:86" ht="0" hidden="1" customHeight="1" x14ac:dyDescent="0.2">
      <c r="AM1" s="8">
        <v>32902</v>
      </c>
      <c r="AN1" s="8">
        <v>101100</v>
      </c>
      <c r="AO1" s="8" t="s">
        <v>259</v>
      </c>
    </row>
    <row r="2" spans="1:86" ht="31.5" customHeight="1" x14ac:dyDescent="0.2">
      <c r="B2" s="39" t="s">
        <v>260</v>
      </c>
      <c r="C2" s="40"/>
      <c r="D2" s="40"/>
      <c r="E2" s="40"/>
      <c r="F2" s="40"/>
      <c r="G2" s="40"/>
      <c r="H2" s="40"/>
      <c r="I2" s="40"/>
      <c r="J2" s="40"/>
      <c r="K2" s="40"/>
      <c r="L2" s="41"/>
    </row>
    <row r="3" spans="1:86" ht="17.649999999999999" customHeight="1" x14ac:dyDescent="0.25">
      <c r="D3" s="42" t="s">
        <v>261</v>
      </c>
      <c r="E3" s="43"/>
      <c r="F3" s="45" t="s">
        <v>262</v>
      </c>
      <c r="G3" s="46"/>
      <c r="H3" s="46"/>
      <c r="I3" s="46"/>
      <c r="J3" s="46"/>
      <c r="K3" s="47"/>
      <c r="L3" s="9"/>
      <c r="M3" s="10"/>
      <c r="N3" s="11"/>
      <c r="O3" s="11"/>
      <c r="P3" s="11"/>
      <c r="Q3" s="11"/>
      <c r="R3" s="11"/>
      <c r="S3" s="11"/>
    </row>
    <row r="4" spans="1:86" ht="35.25" customHeight="1" x14ac:dyDescent="0.25">
      <c r="B4" s="44" t="s">
        <v>263</v>
      </c>
      <c r="C4" s="44"/>
      <c r="D4" s="35" t="s">
        <v>264</v>
      </c>
      <c r="E4" s="36"/>
      <c r="F4" s="48" t="s">
        <v>265</v>
      </c>
      <c r="G4" s="49"/>
      <c r="H4" s="49"/>
      <c r="I4" s="49"/>
      <c r="J4" s="49"/>
      <c r="K4" s="50"/>
      <c r="L4" s="12"/>
      <c r="M4" s="10"/>
      <c r="N4" s="11"/>
      <c r="O4" s="11"/>
      <c r="P4" s="11"/>
      <c r="Q4" s="11"/>
      <c r="R4" s="11"/>
      <c r="S4" s="11"/>
    </row>
    <row r="5" spans="1:86" ht="18" customHeight="1" x14ac:dyDescent="0.25">
      <c r="B5" s="44"/>
      <c r="C5" s="44"/>
      <c r="D5" s="35" t="s">
        <v>266</v>
      </c>
      <c r="E5" s="36"/>
      <c r="F5" s="51">
        <v>2024</v>
      </c>
      <c r="G5" s="52"/>
      <c r="H5" s="52"/>
      <c r="I5" s="52"/>
      <c r="J5" s="52"/>
      <c r="K5" s="53"/>
      <c r="L5" s="13"/>
      <c r="M5" s="14"/>
      <c r="N5" s="11"/>
      <c r="O5" s="11"/>
      <c r="P5" s="11"/>
      <c r="Q5" s="11"/>
      <c r="R5" s="11"/>
      <c r="S5" s="11"/>
    </row>
    <row r="6" spans="1:86" ht="0" hidden="1" customHeight="1" x14ac:dyDescent="0.25">
      <c r="B6" s="44"/>
      <c r="C6" s="44"/>
      <c r="D6" s="35" t="s">
        <v>267</v>
      </c>
      <c r="E6" s="36"/>
      <c r="F6" s="15" t="s">
        <v>256</v>
      </c>
      <c r="G6" s="16"/>
      <c r="H6" s="16"/>
      <c r="I6" s="16"/>
      <c r="J6" s="16"/>
      <c r="K6" s="16"/>
      <c r="L6" s="12"/>
      <c r="M6" s="10"/>
      <c r="N6" s="11"/>
      <c r="O6" s="11"/>
      <c r="P6" s="11"/>
      <c r="Q6" s="11"/>
      <c r="R6" s="11"/>
      <c r="S6" s="11"/>
    </row>
    <row r="7" spans="1:86" ht="18" customHeight="1" x14ac:dyDescent="0.25">
      <c r="B7" s="44"/>
      <c r="C7" s="44"/>
      <c r="D7" s="35" t="s">
        <v>268</v>
      </c>
      <c r="E7" s="36"/>
      <c r="F7" s="54" t="s">
        <v>256</v>
      </c>
      <c r="G7" s="55"/>
      <c r="H7" s="55"/>
      <c r="I7" s="55"/>
      <c r="J7" s="55"/>
      <c r="K7" s="56"/>
      <c r="L7" s="17"/>
      <c r="M7" s="14"/>
      <c r="N7" s="11"/>
      <c r="O7" s="11"/>
      <c r="P7" s="11"/>
      <c r="Q7" s="11"/>
      <c r="R7" s="11"/>
      <c r="S7" s="11"/>
    </row>
    <row r="8" spans="1:86" ht="18" customHeight="1" x14ac:dyDescent="0.25">
      <c r="B8" s="44"/>
      <c r="C8" s="44"/>
      <c r="D8" s="35" t="s">
        <v>256</v>
      </c>
      <c r="E8" s="36"/>
      <c r="F8" s="57" t="s">
        <v>256</v>
      </c>
      <c r="G8" s="58"/>
      <c r="H8" s="58"/>
      <c r="I8" s="58"/>
      <c r="J8" s="58"/>
      <c r="K8" s="59"/>
      <c r="L8" s="13"/>
      <c r="M8" s="14"/>
      <c r="N8" s="11"/>
      <c r="O8" s="11"/>
      <c r="P8" s="11"/>
      <c r="Q8" s="11"/>
      <c r="R8" s="11"/>
      <c r="S8" s="11"/>
    </row>
    <row r="9" spans="1:86" ht="18" customHeight="1" x14ac:dyDescent="0.25">
      <c r="B9" s="44"/>
      <c r="C9" s="44"/>
      <c r="D9" s="37" t="s">
        <v>269</v>
      </c>
      <c r="E9" s="38"/>
      <c r="F9" s="60" t="s">
        <v>256</v>
      </c>
      <c r="G9" s="61"/>
      <c r="H9" s="61"/>
      <c r="I9" s="61"/>
      <c r="J9" s="61"/>
      <c r="K9" s="62"/>
      <c r="L9" s="18"/>
      <c r="M9" s="19"/>
      <c r="N9" s="11"/>
      <c r="O9" s="11"/>
      <c r="P9" s="11"/>
      <c r="Q9" s="11"/>
      <c r="R9" s="11"/>
      <c r="S9" s="11"/>
    </row>
    <row r="10" spans="1:86" ht="0" hidden="1" customHeight="1" x14ac:dyDescent="0.25">
      <c r="B10" s="44"/>
      <c r="C10" s="44"/>
      <c r="D10" s="37" t="s">
        <v>256</v>
      </c>
      <c r="E10" s="38"/>
      <c r="F10" s="63" t="s">
        <v>256</v>
      </c>
      <c r="G10" s="64"/>
      <c r="H10" s="64"/>
      <c r="I10" s="64"/>
      <c r="J10" s="64"/>
      <c r="K10" s="64"/>
      <c r="L10" s="65"/>
      <c r="M10" s="10"/>
      <c r="N10" s="11"/>
      <c r="O10" s="11"/>
      <c r="P10" s="11"/>
      <c r="Q10" s="11"/>
      <c r="R10" s="11"/>
      <c r="S10" s="11"/>
    </row>
    <row r="11" spans="1:86" ht="18" customHeight="1" x14ac:dyDescent="0.2"/>
    <row r="12" spans="1:86" ht="28.5" customHeight="1" x14ac:dyDescent="0.25">
      <c r="A12" s="66" t="s">
        <v>270</v>
      </c>
      <c r="B12" s="67" t="s">
        <v>271</v>
      </c>
      <c r="C12" s="67" t="s">
        <v>272</v>
      </c>
      <c r="D12" s="70" t="s">
        <v>273</v>
      </c>
      <c r="E12" s="71"/>
      <c r="F12" s="71"/>
      <c r="G12" s="72"/>
      <c r="H12" s="67" t="s">
        <v>274</v>
      </c>
      <c r="I12" s="73" t="s">
        <v>275</v>
      </c>
      <c r="J12" s="76" t="s">
        <v>276</v>
      </c>
      <c r="K12" s="76" t="s">
        <v>277</v>
      </c>
      <c r="L12" s="76" t="s">
        <v>278</v>
      </c>
      <c r="M12" s="70" t="s">
        <v>279</v>
      </c>
      <c r="N12" s="72"/>
      <c r="O12" s="76" t="s">
        <v>280</v>
      </c>
      <c r="P12" s="76" t="s">
        <v>281</v>
      </c>
      <c r="Q12" s="76" t="s">
        <v>282</v>
      </c>
      <c r="R12" s="76" t="s">
        <v>283</v>
      </c>
      <c r="S12" s="76" t="s">
        <v>284</v>
      </c>
      <c r="T12" s="76" t="s">
        <v>285</v>
      </c>
      <c r="U12" s="76" t="s">
        <v>286</v>
      </c>
      <c r="V12" s="76" t="s">
        <v>287</v>
      </c>
      <c r="W12" s="85" t="s">
        <v>288</v>
      </c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5" t="s">
        <v>289</v>
      </c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79" t="s">
        <v>290</v>
      </c>
      <c r="BT12" s="80"/>
      <c r="BU12" s="80"/>
      <c r="BV12" s="81"/>
      <c r="BW12" s="79" t="s">
        <v>291</v>
      </c>
      <c r="BX12" s="80"/>
      <c r="BY12" s="80"/>
      <c r="BZ12" s="81"/>
      <c r="CA12" s="79" t="s">
        <v>292</v>
      </c>
      <c r="CB12" s="80"/>
      <c r="CC12" s="80"/>
      <c r="CD12" s="81"/>
      <c r="CE12" s="79" t="s">
        <v>293</v>
      </c>
      <c r="CF12" s="80"/>
      <c r="CG12" s="80"/>
      <c r="CH12" s="81"/>
    </row>
    <row r="13" spans="1:86" ht="29.25" customHeight="1" x14ac:dyDescent="0.25">
      <c r="A13" s="66"/>
      <c r="B13" s="68"/>
      <c r="C13" s="68"/>
      <c r="D13" s="67" t="s">
        <v>294</v>
      </c>
      <c r="E13" s="67" t="s">
        <v>295</v>
      </c>
      <c r="F13" s="67" t="s">
        <v>296</v>
      </c>
      <c r="G13" s="67" t="s">
        <v>297</v>
      </c>
      <c r="H13" s="68"/>
      <c r="I13" s="74"/>
      <c r="J13" s="77"/>
      <c r="K13" s="77"/>
      <c r="L13" s="77"/>
      <c r="M13" s="67" t="s">
        <v>298</v>
      </c>
      <c r="N13" s="67" t="s">
        <v>297</v>
      </c>
      <c r="O13" s="77"/>
      <c r="P13" s="77"/>
      <c r="Q13" s="77"/>
      <c r="R13" s="77"/>
      <c r="S13" s="77"/>
      <c r="T13" s="77"/>
      <c r="U13" s="77"/>
      <c r="V13" s="77"/>
      <c r="W13" s="87" t="s">
        <v>299</v>
      </c>
      <c r="X13" s="88"/>
      <c r="Y13" s="87" t="s">
        <v>300</v>
      </c>
      <c r="Z13" s="88"/>
      <c r="AA13" s="87" t="s">
        <v>301</v>
      </c>
      <c r="AB13" s="88"/>
      <c r="AC13" s="87" t="s">
        <v>302</v>
      </c>
      <c r="AD13" s="88"/>
      <c r="AE13" s="87" t="s">
        <v>303</v>
      </c>
      <c r="AF13" s="88"/>
      <c r="AG13" s="87" t="s">
        <v>304</v>
      </c>
      <c r="AH13" s="88"/>
      <c r="AI13" s="87" t="s">
        <v>305</v>
      </c>
      <c r="AJ13" s="88"/>
      <c r="AK13" s="87" t="s">
        <v>306</v>
      </c>
      <c r="AL13" s="88"/>
      <c r="AM13" s="87" t="s">
        <v>307</v>
      </c>
      <c r="AN13" s="88"/>
      <c r="AO13" s="87" t="s">
        <v>308</v>
      </c>
      <c r="AP13" s="88"/>
      <c r="AQ13" s="87" t="s">
        <v>309</v>
      </c>
      <c r="AR13" s="88"/>
      <c r="AS13" s="87" t="s">
        <v>310</v>
      </c>
      <c r="AT13" s="88"/>
      <c r="AU13" s="87" t="s">
        <v>299</v>
      </c>
      <c r="AV13" s="88"/>
      <c r="AW13" s="87" t="s">
        <v>300</v>
      </c>
      <c r="AX13" s="88"/>
      <c r="AY13" s="87" t="s">
        <v>301</v>
      </c>
      <c r="AZ13" s="88"/>
      <c r="BA13" s="87" t="s">
        <v>302</v>
      </c>
      <c r="BB13" s="88"/>
      <c r="BC13" s="87" t="s">
        <v>303</v>
      </c>
      <c r="BD13" s="88"/>
      <c r="BE13" s="87" t="s">
        <v>304</v>
      </c>
      <c r="BF13" s="88"/>
      <c r="BG13" s="87" t="s">
        <v>305</v>
      </c>
      <c r="BH13" s="88"/>
      <c r="BI13" s="87" t="s">
        <v>306</v>
      </c>
      <c r="BJ13" s="88"/>
      <c r="BK13" s="87" t="s">
        <v>307</v>
      </c>
      <c r="BL13" s="88"/>
      <c r="BM13" s="87" t="s">
        <v>308</v>
      </c>
      <c r="BN13" s="88"/>
      <c r="BO13" s="87" t="s">
        <v>309</v>
      </c>
      <c r="BP13" s="88"/>
      <c r="BQ13" s="87" t="s">
        <v>310</v>
      </c>
      <c r="BR13" s="95"/>
      <c r="BS13" s="82"/>
      <c r="BT13" s="83"/>
      <c r="BU13" s="83"/>
      <c r="BV13" s="84"/>
      <c r="BW13" s="82"/>
      <c r="BX13" s="83"/>
      <c r="BY13" s="83"/>
      <c r="BZ13" s="84"/>
      <c r="CA13" s="82"/>
      <c r="CB13" s="83"/>
      <c r="CC13" s="83"/>
      <c r="CD13" s="84"/>
      <c r="CE13" s="82"/>
      <c r="CF13" s="83"/>
      <c r="CG13" s="83"/>
      <c r="CH13" s="84"/>
    </row>
    <row r="14" spans="1:86" ht="30" customHeight="1" x14ac:dyDescent="0.25">
      <c r="A14" s="66"/>
      <c r="B14" s="69"/>
      <c r="C14" s="69"/>
      <c r="D14" s="69"/>
      <c r="E14" s="69"/>
      <c r="F14" s="69"/>
      <c r="G14" s="69"/>
      <c r="H14" s="69"/>
      <c r="I14" s="75"/>
      <c r="J14" s="78"/>
      <c r="K14" s="78"/>
      <c r="L14" s="78"/>
      <c r="M14" s="69"/>
      <c r="N14" s="69"/>
      <c r="O14" s="78"/>
      <c r="P14" s="78"/>
      <c r="Q14" s="78"/>
      <c r="R14" s="78"/>
      <c r="S14" s="78"/>
      <c r="T14" s="78"/>
      <c r="U14" s="78"/>
      <c r="V14" s="78"/>
      <c r="W14" s="20" t="s">
        <v>311</v>
      </c>
      <c r="X14" s="20" t="s">
        <v>312</v>
      </c>
      <c r="Y14" s="20" t="s">
        <v>311</v>
      </c>
      <c r="Z14" s="20" t="s">
        <v>312</v>
      </c>
      <c r="AA14" s="20" t="s">
        <v>311</v>
      </c>
      <c r="AB14" s="20" t="s">
        <v>312</v>
      </c>
      <c r="AC14" s="20" t="s">
        <v>311</v>
      </c>
      <c r="AD14" s="20" t="s">
        <v>312</v>
      </c>
      <c r="AE14" s="20" t="s">
        <v>311</v>
      </c>
      <c r="AF14" s="20" t="s">
        <v>312</v>
      </c>
      <c r="AG14" s="20" t="s">
        <v>311</v>
      </c>
      <c r="AH14" s="20" t="s">
        <v>312</v>
      </c>
      <c r="AI14" s="20" t="s">
        <v>311</v>
      </c>
      <c r="AJ14" s="20" t="s">
        <v>312</v>
      </c>
      <c r="AK14" s="20" t="s">
        <v>311</v>
      </c>
      <c r="AL14" s="20" t="s">
        <v>312</v>
      </c>
      <c r="AM14" s="20" t="s">
        <v>311</v>
      </c>
      <c r="AN14" s="20" t="s">
        <v>312</v>
      </c>
      <c r="AO14" s="20" t="s">
        <v>311</v>
      </c>
      <c r="AP14" s="20" t="s">
        <v>312</v>
      </c>
      <c r="AQ14" s="20" t="s">
        <v>311</v>
      </c>
      <c r="AR14" s="20" t="s">
        <v>312</v>
      </c>
      <c r="AS14" s="20" t="s">
        <v>311</v>
      </c>
      <c r="AT14" s="20" t="s">
        <v>312</v>
      </c>
      <c r="AU14" s="20" t="s">
        <v>311</v>
      </c>
      <c r="AV14" s="20" t="s">
        <v>312</v>
      </c>
      <c r="AW14" s="20" t="s">
        <v>311</v>
      </c>
      <c r="AX14" s="20" t="s">
        <v>312</v>
      </c>
      <c r="AY14" s="20" t="s">
        <v>311</v>
      </c>
      <c r="AZ14" s="20" t="s">
        <v>312</v>
      </c>
      <c r="BA14" s="20" t="s">
        <v>311</v>
      </c>
      <c r="BB14" s="20" t="s">
        <v>312</v>
      </c>
      <c r="BC14" s="20" t="s">
        <v>311</v>
      </c>
      <c r="BD14" s="20" t="s">
        <v>312</v>
      </c>
      <c r="BE14" s="20" t="s">
        <v>311</v>
      </c>
      <c r="BF14" s="20" t="s">
        <v>312</v>
      </c>
      <c r="BG14" s="20" t="s">
        <v>311</v>
      </c>
      <c r="BH14" s="20" t="s">
        <v>312</v>
      </c>
      <c r="BI14" s="20" t="s">
        <v>311</v>
      </c>
      <c r="BJ14" s="20" t="s">
        <v>312</v>
      </c>
      <c r="BK14" s="20" t="s">
        <v>311</v>
      </c>
      <c r="BL14" s="20" t="s">
        <v>312</v>
      </c>
      <c r="BM14" s="20" t="s">
        <v>311</v>
      </c>
      <c r="BN14" s="20" t="s">
        <v>312</v>
      </c>
      <c r="BO14" s="20" t="s">
        <v>311</v>
      </c>
      <c r="BP14" s="20" t="s">
        <v>312</v>
      </c>
      <c r="BQ14" s="20" t="s">
        <v>311</v>
      </c>
      <c r="BR14" s="20" t="s">
        <v>312</v>
      </c>
      <c r="BS14" s="21" t="s">
        <v>313</v>
      </c>
      <c r="BT14" s="21" t="s">
        <v>314</v>
      </c>
      <c r="BU14" s="21" t="s">
        <v>315</v>
      </c>
      <c r="BV14" s="21" t="s">
        <v>316</v>
      </c>
      <c r="BW14" s="21" t="s">
        <v>313</v>
      </c>
      <c r="BX14" s="21" t="s">
        <v>314</v>
      </c>
      <c r="BY14" s="21" t="s">
        <v>315</v>
      </c>
      <c r="BZ14" s="21" t="s">
        <v>316</v>
      </c>
      <c r="CA14" s="21" t="s">
        <v>313</v>
      </c>
      <c r="CB14" s="21" t="s">
        <v>314</v>
      </c>
      <c r="CC14" s="21" t="s">
        <v>315</v>
      </c>
      <c r="CD14" s="21" t="s">
        <v>316</v>
      </c>
      <c r="CE14" s="21" t="s">
        <v>313</v>
      </c>
      <c r="CF14" s="21" t="s">
        <v>314</v>
      </c>
      <c r="CG14" s="21" t="s">
        <v>315</v>
      </c>
      <c r="CH14" s="21" t="s">
        <v>316</v>
      </c>
    </row>
    <row r="15" spans="1:86" ht="15" customHeight="1" x14ac:dyDescent="0.25">
      <c r="A15" s="22"/>
      <c r="B15" s="23">
        <v>1</v>
      </c>
      <c r="C15" s="23">
        <v>2</v>
      </c>
      <c r="D15" s="23">
        <v>3</v>
      </c>
      <c r="E15" s="23">
        <v>4</v>
      </c>
      <c r="F15" s="23">
        <v>5</v>
      </c>
      <c r="G15" s="23">
        <v>6</v>
      </c>
      <c r="H15" s="23">
        <v>7</v>
      </c>
      <c r="I15" s="24">
        <v>8</v>
      </c>
      <c r="J15" s="25">
        <v>0</v>
      </c>
      <c r="K15" s="25">
        <v>9</v>
      </c>
      <c r="L15" s="25">
        <v>0</v>
      </c>
      <c r="M15" s="25">
        <v>10</v>
      </c>
      <c r="N15" s="25">
        <v>11</v>
      </c>
      <c r="O15" s="23">
        <v>12</v>
      </c>
      <c r="P15" s="23">
        <v>13</v>
      </c>
      <c r="Q15" s="24">
        <v>0</v>
      </c>
      <c r="R15" s="25">
        <v>14</v>
      </c>
      <c r="S15" s="25"/>
      <c r="T15" s="25"/>
      <c r="U15" s="25"/>
      <c r="V15" s="25">
        <v>15</v>
      </c>
      <c r="W15" s="26">
        <v>16</v>
      </c>
      <c r="X15" s="26">
        <v>17</v>
      </c>
      <c r="Y15" s="26">
        <v>18</v>
      </c>
      <c r="Z15" s="26">
        <v>19</v>
      </c>
      <c r="AA15" s="26">
        <v>20</v>
      </c>
      <c r="AB15" s="26">
        <v>21</v>
      </c>
      <c r="AC15" s="26">
        <v>22</v>
      </c>
      <c r="AD15" s="26">
        <v>23</v>
      </c>
      <c r="AE15" s="26">
        <v>24</v>
      </c>
      <c r="AF15" s="26">
        <v>25</v>
      </c>
      <c r="AG15" s="26">
        <v>26</v>
      </c>
      <c r="AH15" s="26">
        <v>27</v>
      </c>
      <c r="AI15" s="26">
        <v>28</v>
      </c>
      <c r="AJ15" s="26">
        <v>29</v>
      </c>
      <c r="AK15" s="26">
        <v>30</v>
      </c>
      <c r="AL15" s="26">
        <v>31</v>
      </c>
      <c r="AM15" s="26">
        <v>32</v>
      </c>
      <c r="AN15" s="26">
        <v>33</v>
      </c>
      <c r="AO15" s="26">
        <v>34</v>
      </c>
      <c r="AP15" s="26">
        <v>35</v>
      </c>
      <c r="AQ15" s="26">
        <v>36</v>
      </c>
      <c r="AR15" s="26">
        <v>37</v>
      </c>
      <c r="AS15" s="26">
        <v>38</v>
      </c>
      <c r="AT15" s="26">
        <v>39</v>
      </c>
      <c r="AU15" s="26">
        <v>40</v>
      </c>
      <c r="AV15" s="26">
        <v>41</v>
      </c>
      <c r="AW15" s="26">
        <v>42</v>
      </c>
      <c r="AX15" s="26">
        <v>43</v>
      </c>
      <c r="AY15" s="26">
        <v>44</v>
      </c>
      <c r="AZ15" s="26">
        <v>45</v>
      </c>
      <c r="BA15" s="26">
        <v>46</v>
      </c>
      <c r="BB15" s="26">
        <v>47</v>
      </c>
      <c r="BC15" s="26">
        <v>48</v>
      </c>
      <c r="BD15" s="26">
        <v>49</v>
      </c>
      <c r="BE15" s="26">
        <v>50</v>
      </c>
      <c r="BF15" s="26">
        <v>51</v>
      </c>
      <c r="BG15" s="26">
        <v>52</v>
      </c>
      <c r="BH15" s="26">
        <v>53</v>
      </c>
      <c r="BI15" s="26">
        <v>54</v>
      </c>
      <c r="BJ15" s="26">
        <v>55</v>
      </c>
      <c r="BK15" s="26">
        <v>56</v>
      </c>
      <c r="BL15" s="26">
        <v>57</v>
      </c>
      <c r="BM15" s="26">
        <v>58</v>
      </c>
      <c r="BN15" s="26">
        <v>59</v>
      </c>
      <c r="BO15" s="26">
        <v>60</v>
      </c>
      <c r="BP15" s="26">
        <v>61</v>
      </c>
      <c r="BQ15" s="26">
        <v>62</v>
      </c>
      <c r="BR15" s="26">
        <v>63</v>
      </c>
      <c r="BS15" s="26">
        <v>64</v>
      </c>
      <c r="BT15" s="26">
        <v>65</v>
      </c>
      <c r="BU15" s="26">
        <v>66</v>
      </c>
      <c r="BV15" s="26">
        <v>67</v>
      </c>
      <c r="BW15" s="26">
        <v>68</v>
      </c>
      <c r="BX15" s="26">
        <v>69</v>
      </c>
      <c r="BY15" s="26">
        <v>70</v>
      </c>
      <c r="BZ15" s="26">
        <v>71</v>
      </c>
      <c r="CA15" s="27">
        <v>72</v>
      </c>
      <c r="CB15" s="27">
        <v>73</v>
      </c>
      <c r="CC15" s="27">
        <v>74</v>
      </c>
      <c r="CD15" s="27">
        <v>75</v>
      </c>
      <c r="CE15" s="27">
        <v>76</v>
      </c>
      <c r="CF15" s="27">
        <v>77</v>
      </c>
      <c r="CG15" s="27">
        <v>78</v>
      </c>
      <c r="CH15" s="27">
        <v>79</v>
      </c>
    </row>
    <row r="16" spans="1:86" ht="89.25" x14ac:dyDescent="0.2">
      <c r="A16" s="5"/>
      <c r="B16" s="2" t="s">
        <v>317</v>
      </c>
      <c r="C16" s="2">
        <v>1</v>
      </c>
      <c r="D16" s="2">
        <v>304926</v>
      </c>
      <c r="E16" s="2" t="s">
        <v>318</v>
      </c>
      <c r="F16" s="2" t="s">
        <v>319</v>
      </c>
      <c r="G16" s="2"/>
      <c r="H16" s="2" t="s">
        <v>320</v>
      </c>
      <c r="I16" s="2" t="s">
        <v>0</v>
      </c>
      <c r="J16" s="5"/>
      <c r="K16" s="7">
        <v>14</v>
      </c>
      <c r="L16" s="5"/>
      <c r="M16" s="5"/>
      <c r="N16" s="5"/>
      <c r="O16" s="5"/>
      <c r="P16" s="5">
        <f ca="1">IF(OR(R16="Российская Федерация",R16="Армения",R16="Белоруссия",R16="Беларуь",R16="Казахстан",R16="Киргизия",R16="Кыргызстан",R16="ДНР",R16="ЛНР"), 1, 0)</f>
        <v>0</v>
      </c>
      <c r="Q16" s="5"/>
      <c r="R16" s="5" t="str">
        <f ca="1">IFERROR(IF(P16=1, "Российская Федерация", "Не заполнено"),"")</f>
        <v/>
      </c>
      <c r="S16" s="5"/>
      <c r="T16" s="5"/>
      <c r="U16" s="5"/>
      <c r="V16" s="7">
        <f>SUM(X16,Z16,AB16,AD16,AF16,AH16,AJ16,AL16,AN16,AP16,AR16,AT16,AV16,AX16,AZ16,BB16,BD16,BF16,BH16,BJ16,BL16,BN16,BP16,BR16,BV16,BZ16,CD16,CH16)</f>
        <v>14</v>
      </c>
      <c r="W16" s="6">
        <v>0</v>
      </c>
      <c r="X16" s="5">
        <v>0</v>
      </c>
      <c r="Y16" s="6">
        <v>0</v>
      </c>
      <c r="Z16" s="5">
        <v>0</v>
      </c>
      <c r="AA16" s="6">
        <v>0</v>
      </c>
      <c r="AB16" s="5">
        <v>0</v>
      </c>
      <c r="AC16" s="6">
        <v>0</v>
      </c>
      <c r="AD16" s="5">
        <v>0</v>
      </c>
      <c r="AE16" s="6">
        <v>0</v>
      </c>
      <c r="AF16" s="5">
        <v>0</v>
      </c>
      <c r="AG16" s="6">
        <v>0</v>
      </c>
      <c r="AH16" s="5">
        <v>0</v>
      </c>
      <c r="AI16" s="6">
        <v>0</v>
      </c>
      <c r="AJ16" s="5">
        <v>0</v>
      </c>
      <c r="AK16" s="6">
        <v>0</v>
      </c>
      <c r="AL16" s="5">
        <v>0</v>
      </c>
      <c r="AM16" s="6">
        <v>0</v>
      </c>
      <c r="AN16" s="5">
        <v>0</v>
      </c>
      <c r="AO16" s="3">
        <v>10</v>
      </c>
      <c r="AP16" s="4">
        <v>10</v>
      </c>
      <c r="AQ16" s="6">
        <v>0</v>
      </c>
      <c r="AR16" s="5">
        <v>0</v>
      </c>
      <c r="AS16" s="6">
        <v>0</v>
      </c>
      <c r="AT16" s="5">
        <v>0</v>
      </c>
      <c r="AU16" s="6">
        <v>0</v>
      </c>
      <c r="AV16" s="5">
        <v>0</v>
      </c>
      <c r="AW16" s="6">
        <v>0</v>
      </c>
      <c r="AX16" s="5">
        <v>0</v>
      </c>
      <c r="AY16" s="6">
        <v>0</v>
      </c>
      <c r="AZ16" s="5">
        <v>0</v>
      </c>
      <c r="BA16" s="6">
        <v>0</v>
      </c>
      <c r="BB16" s="5">
        <v>0</v>
      </c>
      <c r="BC16" s="6">
        <v>0</v>
      </c>
      <c r="BD16" s="5">
        <v>0</v>
      </c>
      <c r="BE16" s="6">
        <v>0</v>
      </c>
      <c r="BF16" s="5">
        <v>0</v>
      </c>
      <c r="BG16" s="6">
        <v>0</v>
      </c>
      <c r="BH16" s="5">
        <v>0</v>
      </c>
      <c r="BI16" s="6">
        <v>0</v>
      </c>
      <c r="BJ16" s="5">
        <v>0</v>
      </c>
      <c r="BK16" s="6">
        <v>0</v>
      </c>
      <c r="BL16" s="5">
        <v>0</v>
      </c>
      <c r="BM16" s="6">
        <v>0</v>
      </c>
      <c r="BN16" s="5">
        <v>0</v>
      </c>
      <c r="BO16" s="6">
        <v>0</v>
      </c>
      <c r="BP16" s="5">
        <v>0</v>
      </c>
      <c r="BQ16" s="3">
        <v>4</v>
      </c>
      <c r="BR16" s="4">
        <v>4</v>
      </c>
      <c r="BS16" s="6"/>
      <c r="BT16" s="6">
        <v>0</v>
      </c>
      <c r="BU16" s="5"/>
      <c r="BV16" s="5">
        <v>0</v>
      </c>
      <c r="BW16" s="6"/>
      <c r="BX16" s="6">
        <v>0</v>
      </c>
      <c r="BY16" s="5"/>
      <c r="BZ16" s="5">
        <v>0</v>
      </c>
      <c r="CA16" s="6"/>
      <c r="CB16" s="6">
        <v>0</v>
      </c>
      <c r="CC16" s="5"/>
      <c r="CD16" s="5">
        <v>0</v>
      </c>
      <c r="CE16" s="6"/>
      <c r="CF16" s="6">
        <v>0</v>
      </c>
      <c r="CG16" s="5"/>
      <c r="CH16" s="5">
        <v>0</v>
      </c>
    </row>
    <row r="17" spans="1:86" ht="229.5" x14ac:dyDescent="0.2">
      <c r="A17" s="5"/>
      <c r="B17" s="2" t="s">
        <v>317</v>
      </c>
      <c r="C17" s="2">
        <v>2</v>
      </c>
      <c r="D17" s="2">
        <v>492364</v>
      </c>
      <c r="E17" s="2" t="s">
        <v>321</v>
      </c>
      <c r="F17" s="2" t="s">
        <v>322</v>
      </c>
      <c r="G17" s="2" t="s">
        <v>323</v>
      </c>
      <c r="H17" s="2" t="s">
        <v>320</v>
      </c>
      <c r="I17" s="2" t="s">
        <v>0</v>
      </c>
      <c r="J17" s="5"/>
      <c r="K17" s="7">
        <v>14</v>
      </c>
      <c r="L17" s="5"/>
      <c r="M17" s="5"/>
      <c r="N17" s="5"/>
      <c r="O17" s="5"/>
      <c r="P17" s="5">
        <f ca="1">IF(OR(R17="Российская Федерация",R17="Армения",R17="Белоруссия",R17="Беларуь",R17="Казахстан",R17="Киргизия",R17="Кыргызстан",R17="ДНР",R17="ЛНР"), 1, 0)</f>
        <v>0</v>
      </c>
      <c r="Q17" s="5"/>
      <c r="R17" s="5" t="str">
        <f ca="1">IFERROR(IF(P17=1, "Российская Федерация", "Не заполнено"),"")</f>
        <v/>
      </c>
      <c r="S17" s="5"/>
      <c r="T17" s="5"/>
      <c r="U17" s="5"/>
      <c r="V17" s="7">
        <f>SUM(X17,Z17,AB17,AD17,AF17,AH17,AJ17,AL17,AN17,AP17,AR17,AT17,AV17,AX17,AZ17,BB17,BD17,BF17,BH17,BJ17,BL17,BN17,BP17,BR17,BV17,BZ17,CD17,CH17)</f>
        <v>14</v>
      </c>
      <c r="W17" s="6">
        <v>0</v>
      </c>
      <c r="X17" s="5">
        <v>0</v>
      </c>
      <c r="Y17" s="6">
        <v>0</v>
      </c>
      <c r="Z17" s="5">
        <v>0</v>
      </c>
      <c r="AA17" s="6">
        <v>0</v>
      </c>
      <c r="AB17" s="5">
        <v>0</v>
      </c>
      <c r="AC17" s="6">
        <v>0</v>
      </c>
      <c r="AD17" s="5">
        <v>0</v>
      </c>
      <c r="AE17" s="6">
        <v>0</v>
      </c>
      <c r="AF17" s="5">
        <v>0</v>
      </c>
      <c r="AG17" s="6">
        <v>0</v>
      </c>
      <c r="AH17" s="5">
        <v>0</v>
      </c>
      <c r="AI17" s="6">
        <v>0</v>
      </c>
      <c r="AJ17" s="5">
        <v>0</v>
      </c>
      <c r="AK17" s="6">
        <v>0</v>
      </c>
      <c r="AL17" s="5">
        <v>0</v>
      </c>
      <c r="AM17" s="6">
        <v>0</v>
      </c>
      <c r="AN17" s="5">
        <v>0</v>
      </c>
      <c r="AO17" s="3">
        <v>10</v>
      </c>
      <c r="AP17" s="4">
        <v>10</v>
      </c>
      <c r="AQ17" s="6">
        <v>0</v>
      </c>
      <c r="AR17" s="5">
        <v>0</v>
      </c>
      <c r="AS17" s="6">
        <v>0</v>
      </c>
      <c r="AT17" s="5">
        <v>0</v>
      </c>
      <c r="AU17" s="6">
        <v>0</v>
      </c>
      <c r="AV17" s="5">
        <v>0</v>
      </c>
      <c r="AW17" s="6">
        <v>0</v>
      </c>
      <c r="AX17" s="5">
        <v>0</v>
      </c>
      <c r="AY17" s="6">
        <v>0</v>
      </c>
      <c r="AZ17" s="5">
        <v>0</v>
      </c>
      <c r="BA17" s="6">
        <v>0</v>
      </c>
      <c r="BB17" s="5">
        <v>0</v>
      </c>
      <c r="BC17" s="6">
        <v>0</v>
      </c>
      <c r="BD17" s="5">
        <v>0</v>
      </c>
      <c r="BE17" s="6">
        <v>0</v>
      </c>
      <c r="BF17" s="5">
        <v>0</v>
      </c>
      <c r="BG17" s="6">
        <v>0</v>
      </c>
      <c r="BH17" s="5">
        <v>0</v>
      </c>
      <c r="BI17" s="6">
        <v>0</v>
      </c>
      <c r="BJ17" s="5">
        <v>0</v>
      </c>
      <c r="BK17" s="6">
        <v>0</v>
      </c>
      <c r="BL17" s="5">
        <v>0</v>
      </c>
      <c r="BM17" s="6">
        <v>0</v>
      </c>
      <c r="BN17" s="5">
        <v>0</v>
      </c>
      <c r="BO17" s="6">
        <v>0</v>
      </c>
      <c r="BP17" s="5">
        <v>0</v>
      </c>
      <c r="BQ17" s="3">
        <v>4</v>
      </c>
      <c r="BR17" s="4">
        <v>4</v>
      </c>
      <c r="BS17" s="6"/>
      <c r="BT17" s="6">
        <v>0</v>
      </c>
      <c r="BU17" s="5"/>
      <c r="BV17" s="5">
        <v>0</v>
      </c>
      <c r="BW17" s="6"/>
      <c r="BX17" s="6">
        <v>0</v>
      </c>
      <c r="BY17" s="5"/>
      <c r="BZ17" s="5">
        <v>0</v>
      </c>
      <c r="CA17" s="6"/>
      <c r="CB17" s="6">
        <v>0</v>
      </c>
      <c r="CC17" s="5"/>
      <c r="CD17" s="5">
        <v>0</v>
      </c>
      <c r="CE17" s="6"/>
      <c r="CF17" s="6">
        <v>0</v>
      </c>
      <c r="CG17" s="5"/>
      <c r="CH17" s="5">
        <v>0</v>
      </c>
    </row>
    <row r="18" spans="1:86" ht="165.75" x14ac:dyDescent="0.2">
      <c r="A18" s="5"/>
      <c r="B18" s="2" t="s">
        <v>317</v>
      </c>
      <c r="C18" s="2">
        <v>3</v>
      </c>
      <c r="D18" s="2">
        <v>489135</v>
      </c>
      <c r="E18" s="2" t="s">
        <v>324</v>
      </c>
      <c r="F18" s="2" t="s">
        <v>325</v>
      </c>
      <c r="G18" s="2" t="s">
        <v>326</v>
      </c>
      <c r="H18" s="2" t="s">
        <v>320</v>
      </c>
      <c r="I18" s="2" t="s">
        <v>0</v>
      </c>
      <c r="J18" s="5"/>
      <c r="K18" s="7">
        <v>20</v>
      </c>
      <c r="L18" s="5"/>
      <c r="M18" s="5"/>
      <c r="N18" s="5"/>
      <c r="O18" s="5"/>
      <c r="P18" s="5">
        <f ca="1">IF(OR(R18="Российская Федерация",R18="Армения",R18="Белоруссия",R18="Беларуь",R18="Казахстан",R18="Киргизия",R18="Кыргызстан",R18="ДНР",R18="ЛНР"), 1, 0)</f>
        <v>0</v>
      </c>
      <c r="Q18" s="5"/>
      <c r="R18" s="5" t="str">
        <f ca="1">IFERROR(IF(P18=1, "Российская Федерация", "Не заполнено"),"")</f>
        <v/>
      </c>
      <c r="S18" s="5"/>
      <c r="T18" s="5"/>
      <c r="U18" s="5"/>
      <c r="V18" s="7">
        <f>SUM(X18,Z18,AB18,AD18,AF18,AH18,AJ18,AL18,AN18,AP18,AR18,AT18,AV18,AX18,AZ18,BB18,BD18,BF18,BH18,BJ18,BL18,BN18,BP18,BR18,BV18,BZ18,CD18,CH18)</f>
        <v>20</v>
      </c>
      <c r="W18" s="6">
        <v>0</v>
      </c>
      <c r="X18" s="5">
        <v>0</v>
      </c>
      <c r="Y18" s="6">
        <v>0</v>
      </c>
      <c r="Z18" s="5">
        <v>0</v>
      </c>
      <c r="AA18" s="6">
        <v>0</v>
      </c>
      <c r="AB18" s="5">
        <v>0</v>
      </c>
      <c r="AC18" s="6">
        <v>0</v>
      </c>
      <c r="AD18" s="5">
        <v>0</v>
      </c>
      <c r="AE18" s="6">
        <v>0</v>
      </c>
      <c r="AF18" s="5">
        <v>0</v>
      </c>
      <c r="AG18" s="6">
        <v>0</v>
      </c>
      <c r="AH18" s="5">
        <v>0</v>
      </c>
      <c r="AI18" s="6">
        <v>0</v>
      </c>
      <c r="AJ18" s="5">
        <v>0</v>
      </c>
      <c r="AK18" s="6">
        <v>0</v>
      </c>
      <c r="AL18" s="5">
        <v>0</v>
      </c>
      <c r="AM18" s="6">
        <v>0</v>
      </c>
      <c r="AN18" s="5">
        <v>0</v>
      </c>
      <c r="AO18" s="3">
        <v>10</v>
      </c>
      <c r="AP18" s="4">
        <v>10</v>
      </c>
      <c r="AQ18" s="6">
        <v>0</v>
      </c>
      <c r="AR18" s="5">
        <v>0</v>
      </c>
      <c r="AS18" s="6">
        <v>0</v>
      </c>
      <c r="AT18" s="5">
        <v>0</v>
      </c>
      <c r="AU18" s="6">
        <v>0</v>
      </c>
      <c r="AV18" s="5">
        <v>0</v>
      </c>
      <c r="AW18" s="6">
        <v>0</v>
      </c>
      <c r="AX18" s="5">
        <v>0</v>
      </c>
      <c r="AY18" s="6">
        <v>0</v>
      </c>
      <c r="AZ18" s="5">
        <v>0</v>
      </c>
      <c r="BA18" s="6">
        <v>0</v>
      </c>
      <c r="BB18" s="5">
        <v>0</v>
      </c>
      <c r="BC18" s="6">
        <v>0</v>
      </c>
      <c r="BD18" s="5">
        <v>0</v>
      </c>
      <c r="BE18" s="6">
        <v>0</v>
      </c>
      <c r="BF18" s="5">
        <v>0</v>
      </c>
      <c r="BG18" s="6">
        <v>0</v>
      </c>
      <c r="BH18" s="5">
        <v>0</v>
      </c>
      <c r="BI18" s="6">
        <v>0</v>
      </c>
      <c r="BJ18" s="5">
        <v>0</v>
      </c>
      <c r="BK18" s="6">
        <v>0</v>
      </c>
      <c r="BL18" s="5">
        <v>0</v>
      </c>
      <c r="BM18" s="6">
        <v>0</v>
      </c>
      <c r="BN18" s="5">
        <v>0</v>
      </c>
      <c r="BO18" s="6">
        <v>0</v>
      </c>
      <c r="BP18" s="5">
        <v>0</v>
      </c>
      <c r="BQ18" s="3">
        <v>10</v>
      </c>
      <c r="BR18" s="4">
        <v>10</v>
      </c>
      <c r="BS18" s="6"/>
      <c r="BT18" s="6">
        <v>0</v>
      </c>
      <c r="BU18" s="5"/>
      <c r="BV18" s="5">
        <v>0</v>
      </c>
      <c r="BW18" s="6"/>
      <c r="BX18" s="6">
        <v>0</v>
      </c>
      <c r="BY18" s="5"/>
      <c r="BZ18" s="5">
        <v>0</v>
      </c>
      <c r="CA18" s="6"/>
      <c r="CB18" s="6">
        <v>0</v>
      </c>
      <c r="CC18" s="5"/>
      <c r="CD18" s="5">
        <v>0</v>
      </c>
      <c r="CE18" s="6"/>
      <c r="CF18" s="6">
        <v>0</v>
      </c>
      <c r="CG18" s="5"/>
      <c r="CH18" s="5">
        <v>0</v>
      </c>
    </row>
    <row r="19" spans="1:86" ht="229.5" x14ac:dyDescent="0.2">
      <c r="A19" s="5"/>
      <c r="B19" s="2" t="s">
        <v>317</v>
      </c>
      <c r="C19" s="2">
        <v>4</v>
      </c>
      <c r="D19" s="2">
        <v>497979</v>
      </c>
      <c r="E19" s="2" t="s">
        <v>327</v>
      </c>
      <c r="F19" s="2" t="s">
        <v>328</v>
      </c>
      <c r="G19" s="2" t="s">
        <v>329</v>
      </c>
      <c r="H19" s="2" t="s">
        <v>320</v>
      </c>
      <c r="I19" s="2" t="s">
        <v>0</v>
      </c>
      <c r="J19" s="5"/>
      <c r="K19" s="7">
        <v>5</v>
      </c>
      <c r="L19" s="5"/>
      <c r="M19" s="5"/>
      <c r="N19" s="5"/>
      <c r="O19" s="5"/>
      <c r="P19" s="5">
        <f ca="1">IF(OR(R19="Российская Федерация",R19="Армения",R19="Белоруссия",R19="Беларуь",R19="Казахстан",R19="Киргизия",R19="Кыргызстан",R19="ДНР",R19="ЛНР"), 1, 0)</f>
        <v>0</v>
      </c>
      <c r="Q19" s="5"/>
      <c r="R19" s="5" t="str">
        <f ca="1">IFERROR(IF(P19=1, "Российская Федерация", "Не заполнено"),"")</f>
        <v/>
      </c>
      <c r="S19" s="5"/>
      <c r="T19" s="5"/>
      <c r="U19" s="5"/>
      <c r="V19" s="7">
        <f>SUM(X19,Z19,AB19,AD19,AF19,AH19,AJ19,AL19,AN19,AP19,AR19,AT19,AV19,AX19,AZ19,BB19,BD19,BF19,BH19,BJ19,BL19,BN19,BP19,BR19,BV19,BZ19,CD19,CH19)</f>
        <v>5</v>
      </c>
      <c r="W19" s="6">
        <v>0</v>
      </c>
      <c r="X19" s="5">
        <v>0</v>
      </c>
      <c r="Y19" s="6">
        <v>0</v>
      </c>
      <c r="Z19" s="5">
        <v>0</v>
      </c>
      <c r="AA19" s="6">
        <v>0</v>
      </c>
      <c r="AB19" s="5">
        <v>0</v>
      </c>
      <c r="AC19" s="6">
        <v>0</v>
      </c>
      <c r="AD19" s="5">
        <v>0</v>
      </c>
      <c r="AE19" s="6">
        <v>0</v>
      </c>
      <c r="AF19" s="5">
        <v>0</v>
      </c>
      <c r="AG19" s="6">
        <v>0</v>
      </c>
      <c r="AH19" s="5">
        <v>0</v>
      </c>
      <c r="AI19" s="6">
        <v>0</v>
      </c>
      <c r="AJ19" s="5">
        <v>0</v>
      </c>
      <c r="AK19" s="6">
        <v>0</v>
      </c>
      <c r="AL19" s="5">
        <v>0</v>
      </c>
      <c r="AM19" s="6">
        <v>0</v>
      </c>
      <c r="AN19" s="5">
        <v>0</v>
      </c>
      <c r="AO19" s="3">
        <v>4</v>
      </c>
      <c r="AP19" s="4">
        <v>4</v>
      </c>
      <c r="AQ19" s="6">
        <v>0</v>
      </c>
      <c r="AR19" s="5">
        <v>0</v>
      </c>
      <c r="AS19" s="6">
        <v>0</v>
      </c>
      <c r="AT19" s="5">
        <v>0</v>
      </c>
      <c r="AU19" s="6">
        <v>0</v>
      </c>
      <c r="AV19" s="5">
        <v>0</v>
      </c>
      <c r="AW19" s="6">
        <v>0</v>
      </c>
      <c r="AX19" s="5">
        <v>0</v>
      </c>
      <c r="AY19" s="6">
        <v>0</v>
      </c>
      <c r="AZ19" s="5">
        <v>0</v>
      </c>
      <c r="BA19" s="6">
        <v>0</v>
      </c>
      <c r="BB19" s="5">
        <v>0</v>
      </c>
      <c r="BC19" s="6">
        <v>0</v>
      </c>
      <c r="BD19" s="5">
        <v>0</v>
      </c>
      <c r="BE19" s="6">
        <v>0</v>
      </c>
      <c r="BF19" s="5">
        <v>0</v>
      </c>
      <c r="BG19" s="6">
        <v>0</v>
      </c>
      <c r="BH19" s="5">
        <v>0</v>
      </c>
      <c r="BI19" s="6">
        <v>0</v>
      </c>
      <c r="BJ19" s="5">
        <v>0</v>
      </c>
      <c r="BK19" s="6">
        <v>0</v>
      </c>
      <c r="BL19" s="5">
        <v>0</v>
      </c>
      <c r="BM19" s="6">
        <v>0</v>
      </c>
      <c r="BN19" s="5">
        <v>0</v>
      </c>
      <c r="BO19" s="6">
        <v>0</v>
      </c>
      <c r="BP19" s="5">
        <v>0</v>
      </c>
      <c r="BQ19" s="3">
        <v>1</v>
      </c>
      <c r="BR19" s="4">
        <v>1</v>
      </c>
      <c r="BS19" s="6"/>
      <c r="BT19" s="6">
        <v>0</v>
      </c>
      <c r="BU19" s="5"/>
      <c r="BV19" s="5">
        <v>0</v>
      </c>
      <c r="BW19" s="6"/>
      <c r="BX19" s="6">
        <v>0</v>
      </c>
      <c r="BY19" s="5"/>
      <c r="BZ19" s="5">
        <v>0</v>
      </c>
      <c r="CA19" s="6"/>
      <c r="CB19" s="6">
        <v>0</v>
      </c>
      <c r="CC19" s="5"/>
      <c r="CD19" s="5">
        <v>0</v>
      </c>
      <c r="CE19" s="6"/>
      <c r="CF19" s="6">
        <v>0</v>
      </c>
      <c r="CG19" s="5"/>
      <c r="CH19" s="5">
        <v>0</v>
      </c>
    </row>
    <row r="20" spans="1:86" ht="15" customHeight="1" x14ac:dyDescent="0.2"/>
    <row r="21" spans="1:86" ht="15.75" customHeight="1" x14ac:dyDescent="0.25">
      <c r="B21" s="28" t="s">
        <v>330</v>
      </c>
    </row>
    <row r="22" spans="1:86" ht="22.5" customHeight="1" x14ac:dyDescent="0.2">
      <c r="C22" s="29" t="s">
        <v>331</v>
      </c>
      <c r="D22" s="96" t="s">
        <v>332</v>
      </c>
      <c r="E22" s="97"/>
      <c r="F22" s="97"/>
      <c r="G22" s="98"/>
      <c r="H22" s="96" t="s">
        <v>333</v>
      </c>
      <c r="I22" s="97"/>
      <c r="J22" s="97"/>
      <c r="K22" s="97"/>
      <c r="L22" s="97"/>
      <c r="M22" s="98"/>
    </row>
    <row r="23" spans="1:86" ht="20.25" customHeight="1" x14ac:dyDescent="0.2">
      <c r="C23" s="30">
        <v>1</v>
      </c>
      <c r="D23" s="89" t="s">
        <v>334</v>
      </c>
      <c r="E23" s="90"/>
      <c r="F23" s="90"/>
      <c r="G23" s="91"/>
      <c r="H23" s="92"/>
      <c r="I23" s="93"/>
      <c r="J23" s="93"/>
      <c r="K23" s="93"/>
      <c r="L23" s="93"/>
      <c r="M23" s="94"/>
    </row>
    <row r="24" spans="1:86" ht="18.75" customHeight="1" x14ac:dyDescent="0.2">
      <c r="C24" s="30">
        <v>2</v>
      </c>
      <c r="D24" s="89" t="s">
        <v>335</v>
      </c>
      <c r="E24" s="90"/>
      <c r="F24" s="90"/>
      <c r="G24" s="91"/>
      <c r="H24" s="92"/>
      <c r="I24" s="93"/>
      <c r="J24" s="93"/>
      <c r="K24" s="93"/>
      <c r="L24" s="93"/>
      <c r="M24" s="94"/>
    </row>
    <row r="25" spans="1:86" ht="35.1" customHeight="1" x14ac:dyDescent="0.2">
      <c r="C25" s="30">
        <v>3</v>
      </c>
      <c r="D25" s="89" t="s">
        <v>336</v>
      </c>
      <c r="E25" s="90"/>
      <c r="F25" s="90"/>
      <c r="G25" s="91"/>
      <c r="H25" s="92" t="s">
        <v>256</v>
      </c>
      <c r="I25" s="93"/>
      <c r="J25" s="93"/>
      <c r="K25" s="93"/>
      <c r="L25" s="93"/>
      <c r="M25" s="94"/>
    </row>
    <row r="26" spans="1:86" ht="50.1" customHeight="1" x14ac:dyDescent="0.2">
      <c r="C26" s="30">
        <v>4</v>
      </c>
      <c r="D26" s="89" t="s">
        <v>337</v>
      </c>
      <c r="E26" s="90"/>
      <c r="F26" s="90"/>
      <c r="G26" s="91"/>
      <c r="H26" s="92" t="s">
        <v>256</v>
      </c>
      <c r="I26" s="93"/>
      <c r="J26" s="93"/>
      <c r="K26" s="93"/>
      <c r="L26" s="93"/>
      <c r="M26" s="94"/>
    </row>
    <row r="27" spans="1:86" ht="35.1" customHeight="1" x14ac:dyDescent="0.2">
      <c r="C27" s="30">
        <v>5</v>
      </c>
      <c r="D27" s="89" t="s">
        <v>338</v>
      </c>
      <c r="E27" s="90"/>
      <c r="F27" s="90"/>
      <c r="G27" s="91"/>
      <c r="H27" s="92" t="s">
        <v>256</v>
      </c>
      <c r="I27" s="93"/>
      <c r="J27" s="93"/>
      <c r="K27" s="93"/>
      <c r="L27" s="93"/>
      <c r="M27" s="94"/>
    </row>
    <row r="28" spans="1:86" ht="12.75" customHeight="1" x14ac:dyDescent="0.2">
      <c r="C28" s="30">
        <v>6</v>
      </c>
      <c r="D28" s="92" t="s">
        <v>256</v>
      </c>
      <c r="E28" s="93"/>
      <c r="F28" s="93"/>
      <c r="G28" s="94"/>
      <c r="H28" s="92" t="s">
        <v>256</v>
      </c>
      <c r="I28" s="93"/>
      <c r="J28" s="93"/>
      <c r="K28" s="93"/>
      <c r="L28" s="93"/>
      <c r="M28" s="94"/>
    </row>
    <row r="29" spans="1:86" ht="12.75" customHeight="1" x14ac:dyDescent="0.2">
      <c r="C29" s="30">
        <v>7</v>
      </c>
      <c r="D29" s="92" t="s">
        <v>256</v>
      </c>
      <c r="E29" s="93"/>
      <c r="F29" s="93"/>
      <c r="G29" s="94"/>
      <c r="H29" s="92" t="s">
        <v>256</v>
      </c>
      <c r="I29" s="93"/>
      <c r="J29" s="93"/>
      <c r="K29" s="93"/>
      <c r="L29" s="93"/>
      <c r="M29" s="94"/>
    </row>
    <row r="30" spans="1:86" ht="12.75" customHeight="1" x14ac:dyDescent="0.2">
      <c r="C30" s="30">
        <v>8</v>
      </c>
      <c r="D30" s="92" t="s">
        <v>256</v>
      </c>
      <c r="E30" s="93"/>
      <c r="F30" s="93"/>
      <c r="G30" s="94"/>
      <c r="H30" s="92" t="s">
        <v>256</v>
      </c>
      <c r="I30" s="93"/>
      <c r="J30" s="93"/>
      <c r="K30" s="93"/>
      <c r="L30" s="93"/>
      <c r="M30" s="94"/>
    </row>
    <row r="31" spans="1:86" ht="12.75" customHeight="1" x14ac:dyDescent="0.2">
      <c r="C31" s="30">
        <v>8</v>
      </c>
      <c r="D31" s="92" t="s">
        <v>256</v>
      </c>
      <c r="E31" s="93"/>
      <c r="F31" s="93"/>
      <c r="G31" s="94"/>
      <c r="H31" s="92" t="s">
        <v>256</v>
      </c>
      <c r="I31" s="93"/>
      <c r="J31" s="93"/>
      <c r="K31" s="93"/>
      <c r="L31" s="93"/>
      <c r="M31" s="94"/>
    </row>
    <row r="32" spans="1:86" ht="12.75" customHeight="1" x14ac:dyDescent="0.2">
      <c r="C32" s="30">
        <v>10</v>
      </c>
      <c r="D32" s="92" t="s">
        <v>256</v>
      </c>
      <c r="E32" s="93"/>
      <c r="F32" s="93"/>
      <c r="G32" s="94"/>
      <c r="H32" s="92" t="s">
        <v>256</v>
      </c>
      <c r="I32" s="93"/>
      <c r="J32" s="93"/>
      <c r="K32" s="93"/>
      <c r="L32" s="93"/>
      <c r="M32" s="94"/>
    </row>
    <row r="33" spans="2:17" ht="12.75" customHeight="1" x14ac:dyDescent="0.2">
      <c r="C33" s="30">
        <v>11</v>
      </c>
      <c r="D33" s="92" t="s">
        <v>256</v>
      </c>
      <c r="E33" s="93"/>
      <c r="F33" s="93"/>
      <c r="G33" s="94"/>
      <c r="H33" s="92" t="s">
        <v>256</v>
      </c>
      <c r="I33" s="93"/>
      <c r="J33" s="93"/>
      <c r="K33" s="93"/>
      <c r="L33" s="93"/>
      <c r="M33" s="94"/>
    </row>
    <row r="34" spans="2:17" ht="12.75" customHeight="1" x14ac:dyDescent="0.2">
      <c r="C34" s="30">
        <v>12</v>
      </c>
      <c r="D34" s="92" t="s">
        <v>256</v>
      </c>
      <c r="E34" s="93"/>
      <c r="F34" s="93"/>
      <c r="G34" s="94"/>
      <c r="H34" s="92" t="s">
        <v>256</v>
      </c>
      <c r="I34" s="93"/>
      <c r="J34" s="93"/>
      <c r="K34" s="93"/>
      <c r="L34" s="93"/>
      <c r="M34" s="94"/>
    </row>
    <row r="35" spans="2:17" ht="12.75" customHeight="1" x14ac:dyDescent="0.2">
      <c r="C35" s="30">
        <v>13</v>
      </c>
      <c r="D35" s="92" t="s">
        <v>256</v>
      </c>
      <c r="E35" s="93"/>
      <c r="F35" s="93"/>
      <c r="G35" s="94"/>
      <c r="H35" s="92" t="s">
        <v>256</v>
      </c>
      <c r="I35" s="93"/>
      <c r="J35" s="93"/>
      <c r="K35" s="93"/>
      <c r="L35" s="93"/>
      <c r="M35" s="94"/>
    </row>
    <row r="36" spans="2:17" ht="12.75" customHeight="1" x14ac:dyDescent="0.2">
      <c r="C36" s="30">
        <v>14</v>
      </c>
      <c r="D36" s="92" t="s">
        <v>256</v>
      </c>
      <c r="E36" s="93"/>
      <c r="F36" s="93"/>
      <c r="G36" s="94"/>
      <c r="H36" s="92" t="s">
        <v>256</v>
      </c>
      <c r="I36" s="93"/>
      <c r="J36" s="93"/>
      <c r="K36" s="93"/>
      <c r="L36" s="93"/>
      <c r="M36" s="94"/>
    </row>
    <row r="37" spans="2:17" ht="12.75" customHeight="1" x14ac:dyDescent="0.2">
      <c r="C37" s="30">
        <v>15</v>
      </c>
      <c r="D37" s="92" t="s">
        <v>256</v>
      </c>
      <c r="E37" s="93"/>
      <c r="F37" s="93"/>
      <c r="G37" s="94"/>
      <c r="H37" s="92" t="s">
        <v>256</v>
      </c>
      <c r="I37" s="93"/>
      <c r="J37" s="93"/>
      <c r="K37" s="93"/>
      <c r="L37" s="93"/>
      <c r="M37" s="94"/>
    </row>
    <row r="39" spans="2:17" ht="15" customHeight="1" x14ac:dyDescent="0.2">
      <c r="B39" s="103" t="s">
        <v>339</v>
      </c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4"/>
      <c r="P39" s="104"/>
      <c r="Q39" s="31"/>
    </row>
    <row r="40" spans="2:17" ht="30" customHeight="1" x14ac:dyDescent="0.2">
      <c r="B40" s="99" t="s">
        <v>340</v>
      </c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31"/>
    </row>
    <row r="41" spans="2:17" ht="30" customHeight="1" x14ac:dyDescent="0.2">
      <c r="B41" s="99" t="s">
        <v>341</v>
      </c>
      <c r="C41" s="100"/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31"/>
    </row>
    <row r="42" spans="2:17" ht="15.75" customHeight="1" x14ac:dyDescent="0.2">
      <c r="B42" s="99" t="s">
        <v>342</v>
      </c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100"/>
      <c r="O42" s="100"/>
      <c r="P42" s="100"/>
      <c r="Q42" s="32"/>
    </row>
    <row r="43" spans="2:17" ht="15.75" customHeight="1" x14ac:dyDescent="0.2">
      <c r="B43" s="99" t="s">
        <v>343</v>
      </c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31"/>
    </row>
    <row r="44" spans="2:17" ht="15.75" customHeight="1" x14ac:dyDescent="0.2">
      <c r="B44" s="99" t="s">
        <v>344</v>
      </c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31"/>
    </row>
    <row r="45" spans="2:17" ht="15" customHeight="1" x14ac:dyDescent="0.2">
      <c r="B45" s="99" t="s">
        <v>345</v>
      </c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33"/>
    </row>
    <row r="46" spans="2:17" ht="35.25" customHeight="1" x14ac:dyDescent="0.2">
      <c r="B46" s="99" t="s">
        <v>346</v>
      </c>
      <c r="C46" s="100"/>
      <c r="D46" s="100"/>
      <c r="E46" s="100"/>
      <c r="F46" s="100"/>
      <c r="G46" s="100"/>
      <c r="H46" s="100"/>
      <c r="I46" s="100"/>
      <c r="J46" s="100"/>
      <c r="K46" s="100"/>
      <c r="L46" s="100"/>
      <c r="M46" s="100"/>
      <c r="N46" s="100"/>
      <c r="O46" s="100"/>
      <c r="P46" s="100"/>
      <c r="Q46" s="33"/>
    </row>
    <row r="47" spans="2:17" ht="50.25" customHeight="1" x14ac:dyDescent="0.2">
      <c r="B47" s="101" t="s">
        <v>347</v>
      </c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34"/>
    </row>
    <row r="48" spans="2:17" ht="37.5" customHeight="1" x14ac:dyDescent="0.2">
      <c r="B48" s="99" t="s">
        <v>348</v>
      </c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34"/>
    </row>
    <row r="49" spans="2:17" ht="34.5" customHeight="1" x14ac:dyDescent="0.2">
      <c r="B49" s="101" t="s">
        <v>349</v>
      </c>
      <c r="C49" s="102"/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34"/>
    </row>
    <row r="50" spans="2:17" ht="15" customHeight="1" x14ac:dyDescent="0.2">
      <c r="B50" s="99" t="s">
        <v>350</v>
      </c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</row>
  </sheetData>
  <sheetProtection password="CDB0" sheet="1" objects="1" scenarios="1" sort="0" autoFilter="0"/>
  <autoFilter ref="B15:R19" xr:uid="{00000000-0009-0000-0000-000000000000}"/>
  <mergeCells count="115">
    <mergeCell ref="B50:P50"/>
    <mergeCell ref="B39:P39"/>
    <mergeCell ref="B40:P40"/>
    <mergeCell ref="B41:P41"/>
    <mergeCell ref="B42:P42"/>
    <mergeCell ref="B43:P43"/>
    <mergeCell ref="B44:P44"/>
    <mergeCell ref="B45:P45"/>
    <mergeCell ref="B46:P46"/>
    <mergeCell ref="B47:P47"/>
    <mergeCell ref="B48:P48"/>
    <mergeCell ref="B49:P49"/>
    <mergeCell ref="D32:G32"/>
    <mergeCell ref="H32:M32"/>
    <mergeCell ref="D33:G33"/>
    <mergeCell ref="H33:M33"/>
    <mergeCell ref="D34:G34"/>
    <mergeCell ref="H34:M34"/>
    <mergeCell ref="D35:G35"/>
    <mergeCell ref="H35:M35"/>
    <mergeCell ref="D36:G36"/>
    <mergeCell ref="H36:M36"/>
    <mergeCell ref="D37:G37"/>
    <mergeCell ref="H37:M37"/>
    <mergeCell ref="D26:G26"/>
    <mergeCell ref="H26:M26"/>
    <mergeCell ref="D27:G27"/>
    <mergeCell ref="H27:M27"/>
    <mergeCell ref="D28:G28"/>
    <mergeCell ref="H28:M28"/>
    <mergeCell ref="D29:G29"/>
    <mergeCell ref="H29:M29"/>
    <mergeCell ref="D30:G30"/>
    <mergeCell ref="H30:M30"/>
    <mergeCell ref="D31:G31"/>
    <mergeCell ref="H31:M31"/>
    <mergeCell ref="AW13:AX13"/>
    <mergeCell ref="AY13:AZ13"/>
    <mergeCell ref="BA13:BB13"/>
    <mergeCell ref="AI13:AJ13"/>
    <mergeCell ref="AK13:AL13"/>
    <mergeCell ref="AE13:AF13"/>
    <mergeCell ref="AG13:AH13"/>
    <mergeCell ref="D24:G24"/>
    <mergeCell ref="H24:M24"/>
    <mergeCell ref="D25:G25"/>
    <mergeCell ref="H25:M25"/>
    <mergeCell ref="D22:G22"/>
    <mergeCell ref="H22:M22"/>
    <mergeCell ref="D23:G23"/>
    <mergeCell ref="H23:M23"/>
    <mergeCell ref="AC13:AD13"/>
    <mergeCell ref="L12:L14"/>
    <mergeCell ref="M12:N12"/>
    <mergeCell ref="O12:O14"/>
    <mergeCell ref="P12:P14"/>
    <mergeCell ref="Q12:Q14"/>
    <mergeCell ref="R12:R14"/>
    <mergeCell ref="AM13:AN13"/>
    <mergeCell ref="AO13:AP13"/>
    <mergeCell ref="BS12:BV13"/>
    <mergeCell ref="BW12:BZ13"/>
    <mergeCell ref="CA12:CD13"/>
    <mergeCell ref="BO13:BP13"/>
    <mergeCell ref="BQ13:BR13"/>
    <mergeCell ref="BC13:BD13"/>
    <mergeCell ref="BE13:BF13"/>
    <mergeCell ref="BG13:BH13"/>
    <mergeCell ref="BI13:BJ13"/>
    <mergeCell ref="BK13:BL13"/>
    <mergeCell ref="BM13:BN13"/>
    <mergeCell ref="AQ13:AR13"/>
    <mergeCell ref="AS13:AT13"/>
    <mergeCell ref="AU13:AV13"/>
    <mergeCell ref="CE12:CH13"/>
    <mergeCell ref="D13:D14"/>
    <mergeCell ref="E13:E14"/>
    <mergeCell ref="F13:F14"/>
    <mergeCell ref="G13:G14"/>
    <mergeCell ref="M13:M14"/>
    <mergeCell ref="N13:N14"/>
    <mergeCell ref="S12:S14"/>
    <mergeCell ref="T12:T14"/>
    <mergeCell ref="U12:U14"/>
    <mergeCell ref="V12:V14"/>
    <mergeCell ref="W12:AT12"/>
    <mergeCell ref="AU12:BR12"/>
    <mergeCell ref="W13:X13"/>
    <mergeCell ref="Y13:Z13"/>
    <mergeCell ref="AA13:AB13"/>
    <mergeCell ref="F10:L10"/>
    <mergeCell ref="A12:A14"/>
    <mergeCell ref="B12:B14"/>
    <mergeCell ref="C12:C14"/>
    <mergeCell ref="D12:G12"/>
    <mergeCell ref="H12:H14"/>
    <mergeCell ref="I12:I14"/>
    <mergeCell ref="J12:J14"/>
    <mergeCell ref="K12:K14"/>
    <mergeCell ref="D7:E7"/>
    <mergeCell ref="D8:E8"/>
    <mergeCell ref="D9:E9"/>
    <mergeCell ref="B2:L2"/>
    <mergeCell ref="D3:E3"/>
    <mergeCell ref="B4:C10"/>
    <mergeCell ref="D4:E4"/>
    <mergeCell ref="D5:E5"/>
    <mergeCell ref="D6:E6"/>
    <mergeCell ref="F3:K3"/>
    <mergeCell ref="F4:K4"/>
    <mergeCell ref="F5:K5"/>
    <mergeCell ref="F7:K7"/>
    <mergeCell ref="F8:K8"/>
    <mergeCell ref="F9:K9"/>
    <mergeCell ref="D10:E10"/>
  </mergeCells>
  <dataValidations count="1">
    <dataValidation type="list" allowBlank="1" showInputMessage="1" showErrorMessage="1" prompt="Выберите страну из списка" sqref="R16:R19" xr:uid="{00000000-0002-0000-0000-000000000000}">
      <formula1>countries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56"/>
  <sheetViews>
    <sheetView workbookViewId="0"/>
  </sheetViews>
  <sheetFormatPr defaultRowHeight="15" x14ac:dyDescent="0.25"/>
  <sheetData>
    <row r="1" spans="1:3" x14ac:dyDescent="0.25">
      <c r="A1" t="s">
        <v>0</v>
      </c>
      <c r="B1" t="s">
        <v>255</v>
      </c>
      <c r="C1" t="s">
        <v>257</v>
      </c>
    </row>
    <row r="2" spans="1:3" x14ac:dyDescent="0.25">
      <c r="A2" t="s">
        <v>1</v>
      </c>
      <c r="B2" t="s">
        <v>256</v>
      </c>
      <c r="C2" t="s">
        <v>258</v>
      </c>
    </row>
    <row r="3" spans="1:3" x14ac:dyDescent="0.25">
      <c r="A3" t="s">
        <v>2</v>
      </c>
    </row>
    <row r="4" spans="1:3" x14ac:dyDescent="0.25">
      <c r="A4" t="s">
        <v>3</v>
      </c>
    </row>
    <row r="5" spans="1:3" x14ac:dyDescent="0.25">
      <c r="A5" t="s">
        <v>4</v>
      </c>
    </row>
    <row r="6" spans="1:3" x14ac:dyDescent="0.25">
      <c r="A6" t="s">
        <v>5</v>
      </c>
    </row>
    <row r="7" spans="1:3" x14ac:dyDescent="0.25">
      <c r="A7" t="s">
        <v>6</v>
      </c>
    </row>
    <row r="8" spans="1:3" x14ac:dyDescent="0.25">
      <c r="A8" t="s">
        <v>7</v>
      </c>
    </row>
    <row r="9" spans="1:3" x14ac:dyDescent="0.25">
      <c r="A9" t="s">
        <v>8</v>
      </c>
    </row>
    <row r="10" spans="1:3" x14ac:dyDescent="0.25">
      <c r="A10" t="s">
        <v>9</v>
      </c>
    </row>
    <row r="11" spans="1:3" x14ac:dyDescent="0.25">
      <c r="A11" t="s">
        <v>10</v>
      </c>
    </row>
    <row r="12" spans="1:3" x14ac:dyDescent="0.25">
      <c r="A12" t="s">
        <v>11</v>
      </c>
    </row>
    <row r="13" spans="1:3" x14ac:dyDescent="0.25">
      <c r="A13" t="s">
        <v>12</v>
      </c>
    </row>
    <row r="14" spans="1:3" x14ac:dyDescent="0.25">
      <c r="A14" t="s">
        <v>13</v>
      </c>
    </row>
    <row r="15" spans="1:3" x14ac:dyDescent="0.25">
      <c r="A15" t="s">
        <v>14</v>
      </c>
    </row>
    <row r="16" spans="1:3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  <row r="101" spans="1:1" x14ac:dyDescent="0.25">
      <c r="A101" t="s">
        <v>100</v>
      </c>
    </row>
    <row r="102" spans="1:1" x14ac:dyDescent="0.25">
      <c r="A102" t="s">
        <v>101</v>
      </c>
    </row>
    <row r="103" spans="1:1" x14ac:dyDescent="0.25">
      <c r="A103" t="s">
        <v>102</v>
      </c>
    </row>
    <row r="104" spans="1:1" x14ac:dyDescent="0.25">
      <c r="A104" t="s">
        <v>103</v>
      </c>
    </row>
    <row r="105" spans="1:1" x14ac:dyDescent="0.25">
      <c r="A105" t="s">
        <v>104</v>
      </c>
    </row>
    <row r="106" spans="1:1" x14ac:dyDescent="0.25">
      <c r="A106" t="s">
        <v>105</v>
      </c>
    </row>
    <row r="107" spans="1:1" x14ac:dyDescent="0.25">
      <c r="A107" t="s">
        <v>106</v>
      </c>
    </row>
    <row r="108" spans="1:1" x14ac:dyDescent="0.25">
      <c r="A108" t="s">
        <v>107</v>
      </c>
    </row>
    <row r="109" spans="1:1" x14ac:dyDescent="0.25">
      <c r="A109" t="s">
        <v>108</v>
      </c>
    </row>
    <row r="110" spans="1:1" x14ac:dyDescent="0.25">
      <c r="A110" t="s">
        <v>109</v>
      </c>
    </row>
    <row r="111" spans="1:1" x14ac:dyDescent="0.25">
      <c r="A111" t="s">
        <v>110</v>
      </c>
    </row>
    <row r="112" spans="1:1" x14ac:dyDescent="0.25">
      <c r="A112" t="s">
        <v>111</v>
      </c>
    </row>
    <row r="113" spans="1:1" x14ac:dyDescent="0.25">
      <c r="A113" t="s">
        <v>112</v>
      </c>
    </row>
    <row r="114" spans="1:1" x14ac:dyDescent="0.25">
      <c r="A114" t="s">
        <v>113</v>
      </c>
    </row>
    <row r="115" spans="1:1" x14ac:dyDescent="0.25">
      <c r="A115" t="s">
        <v>114</v>
      </c>
    </row>
    <row r="116" spans="1:1" x14ac:dyDescent="0.25">
      <c r="A116" t="s">
        <v>115</v>
      </c>
    </row>
    <row r="117" spans="1:1" x14ac:dyDescent="0.25">
      <c r="A117" t="s">
        <v>116</v>
      </c>
    </row>
    <row r="118" spans="1:1" x14ac:dyDescent="0.25">
      <c r="A118" t="s">
        <v>117</v>
      </c>
    </row>
    <row r="119" spans="1:1" x14ac:dyDescent="0.25">
      <c r="A119" t="s">
        <v>118</v>
      </c>
    </row>
    <row r="120" spans="1:1" x14ac:dyDescent="0.25">
      <c r="A120" t="s">
        <v>119</v>
      </c>
    </row>
    <row r="121" spans="1:1" x14ac:dyDescent="0.25">
      <c r="A121" t="s">
        <v>120</v>
      </c>
    </row>
    <row r="122" spans="1:1" x14ac:dyDescent="0.25">
      <c r="A122" t="s">
        <v>60</v>
      </c>
    </row>
    <row r="123" spans="1:1" x14ac:dyDescent="0.25">
      <c r="A123" t="s">
        <v>121</v>
      </c>
    </row>
    <row r="124" spans="1:1" x14ac:dyDescent="0.25">
      <c r="A124" t="s">
        <v>122</v>
      </c>
    </row>
    <row r="125" spans="1:1" x14ac:dyDescent="0.25">
      <c r="A125" t="s">
        <v>123</v>
      </c>
    </row>
    <row r="126" spans="1:1" x14ac:dyDescent="0.25">
      <c r="A126" t="s">
        <v>124</v>
      </c>
    </row>
    <row r="127" spans="1:1" x14ac:dyDescent="0.25">
      <c r="A127" t="s">
        <v>125</v>
      </c>
    </row>
    <row r="128" spans="1:1" x14ac:dyDescent="0.25">
      <c r="A128" t="s">
        <v>126</v>
      </c>
    </row>
    <row r="129" spans="1:1" x14ac:dyDescent="0.25">
      <c r="A129" t="s">
        <v>127</v>
      </c>
    </row>
    <row r="130" spans="1:1" x14ac:dyDescent="0.25">
      <c r="A130" t="s">
        <v>128</v>
      </c>
    </row>
    <row r="131" spans="1:1" x14ac:dyDescent="0.25">
      <c r="A131" t="s">
        <v>129</v>
      </c>
    </row>
    <row r="132" spans="1:1" x14ac:dyDescent="0.25">
      <c r="A132" t="s">
        <v>130</v>
      </c>
    </row>
    <row r="133" spans="1:1" x14ac:dyDescent="0.25">
      <c r="A133" t="s">
        <v>131</v>
      </c>
    </row>
    <row r="134" spans="1:1" x14ac:dyDescent="0.25">
      <c r="A134" t="s">
        <v>132</v>
      </c>
    </row>
    <row r="135" spans="1:1" x14ac:dyDescent="0.25">
      <c r="A135" t="s">
        <v>133</v>
      </c>
    </row>
    <row r="136" spans="1:1" x14ac:dyDescent="0.25">
      <c r="A136" t="s">
        <v>134</v>
      </c>
    </row>
    <row r="137" spans="1:1" x14ac:dyDescent="0.25">
      <c r="A137" t="s">
        <v>135</v>
      </c>
    </row>
    <row r="138" spans="1:1" x14ac:dyDescent="0.25">
      <c r="A138" t="s">
        <v>136</v>
      </c>
    </row>
    <row r="139" spans="1:1" x14ac:dyDescent="0.25">
      <c r="A139" t="s">
        <v>137</v>
      </c>
    </row>
    <row r="140" spans="1:1" x14ac:dyDescent="0.25">
      <c r="A140" t="s">
        <v>138</v>
      </c>
    </row>
    <row r="141" spans="1:1" x14ac:dyDescent="0.25">
      <c r="A141" t="s">
        <v>139</v>
      </c>
    </row>
    <row r="142" spans="1:1" x14ac:dyDescent="0.25">
      <c r="A142" t="s">
        <v>140</v>
      </c>
    </row>
    <row r="143" spans="1:1" x14ac:dyDescent="0.25">
      <c r="A143" t="s">
        <v>141</v>
      </c>
    </row>
    <row r="144" spans="1:1" x14ac:dyDescent="0.25">
      <c r="A144" t="s">
        <v>142</v>
      </c>
    </row>
    <row r="145" spans="1:1" x14ac:dyDescent="0.25">
      <c r="A145" t="s">
        <v>143</v>
      </c>
    </row>
    <row r="146" spans="1:1" x14ac:dyDescent="0.25">
      <c r="A146" t="s">
        <v>144</v>
      </c>
    </row>
    <row r="147" spans="1:1" x14ac:dyDescent="0.25">
      <c r="A147" t="s">
        <v>145</v>
      </c>
    </row>
    <row r="148" spans="1:1" x14ac:dyDescent="0.25">
      <c r="A148" t="s">
        <v>146</v>
      </c>
    </row>
    <row r="149" spans="1:1" x14ac:dyDescent="0.25">
      <c r="A149" t="s">
        <v>147</v>
      </c>
    </row>
    <row r="150" spans="1:1" x14ac:dyDescent="0.25">
      <c r="A150" t="s">
        <v>148</v>
      </c>
    </row>
    <row r="151" spans="1:1" x14ac:dyDescent="0.25">
      <c r="A151" t="s">
        <v>149</v>
      </c>
    </row>
    <row r="152" spans="1:1" x14ac:dyDescent="0.25">
      <c r="A152" t="s">
        <v>150</v>
      </c>
    </row>
    <row r="153" spans="1:1" x14ac:dyDescent="0.25">
      <c r="A153" t="s">
        <v>151</v>
      </c>
    </row>
    <row r="154" spans="1:1" x14ac:dyDescent="0.25">
      <c r="A154" t="s">
        <v>152</v>
      </c>
    </row>
    <row r="155" spans="1:1" x14ac:dyDescent="0.25">
      <c r="A155" t="s">
        <v>153</v>
      </c>
    </row>
    <row r="156" spans="1:1" x14ac:dyDescent="0.25">
      <c r="A156" t="s">
        <v>154</v>
      </c>
    </row>
    <row r="157" spans="1:1" x14ac:dyDescent="0.25">
      <c r="A157" t="s">
        <v>155</v>
      </c>
    </row>
    <row r="158" spans="1:1" x14ac:dyDescent="0.25">
      <c r="A158" t="s">
        <v>156</v>
      </c>
    </row>
    <row r="159" spans="1:1" x14ac:dyDescent="0.25">
      <c r="A159" t="s">
        <v>157</v>
      </c>
    </row>
    <row r="160" spans="1:1" x14ac:dyDescent="0.25">
      <c r="A160" t="s">
        <v>158</v>
      </c>
    </row>
    <row r="161" spans="1:1" x14ac:dyDescent="0.25">
      <c r="A161" t="s">
        <v>159</v>
      </c>
    </row>
    <row r="162" spans="1:1" x14ac:dyDescent="0.25">
      <c r="A162" t="s">
        <v>160</v>
      </c>
    </row>
    <row r="163" spans="1:1" x14ac:dyDescent="0.25">
      <c r="A163" t="s">
        <v>161</v>
      </c>
    </row>
    <row r="164" spans="1:1" x14ac:dyDescent="0.25">
      <c r="A164" t="s">
        <v>162</v>
      </c>
    </row>
    <row r="165" spans="1:1" x14ac:dyDescent="0.25">
      <c r="A165" t="s">
        <v>163</v>
      </c>
    </row>
    <row r="166" spans="1:1" x14ac:dyDescent="0.25">
      <c r="A166" t="s">
        <v>164</v>
      </c>
    </row>
    <row r="167" spans="1:1" x14ac:dyDescent="0.25">
      <c r="A167" t="s">
        <v>165</v>
      </c>
    </row>
    <row r="168" spans="1:1" x14ac:dyDescent="0.25">
      <c r="A168" t="s">
        <v>166</v>
      </c>
    </row>
    <row r="169" spans="1:1" x14ac:dyDescent="0.25">
      <c r="A169" t="s">
        <v>167</v>
      </c>
    </row>
    <row r="170" spans="1:1" x14ac:dyDescent="0.25">
      <c r="A170" t="s">
        <v>168</v>
      </c>
    </row>
    <row r="171" spans="1:1" x14ac:dyDescent="0.25">
      <c r="A171" t="s">
        <v>169</v>
      </c>
    </row>
    <row r="172" spans="1:1" x14ac:dyDescent="0.25">
      <c r="A172" t="s">
        <v>170</v>
      </c>
    </row>
    <row r="173" spans="1:1" x14ac:dyDescent="0.25">
      <c r="A173" t="s">
        <v>171</v>
      </c>
    </row>
    <row r="174" spans="1:1" x14ac:dyDescent="0.25">
      <c r="A174" t="s">
        <v>172</v>
      </c>
    </row>
    <row r="175" spans="1:1" x14ac:dyDescent="0.25">
      <c r="A175" t="s">
        <v>173</v>
      </c>
    </row>
    <row r="176" spans="1:1" x14ac:dyDescent="0.25">
      <c r="A176" t="s">
        <v>174</v>
      </c>
    </row>
    <row r="177" spans="1:1" x14ac:dyDescent="0.25">
      <c r="A177" t="s">
        <v>175</v>
      </c>
    </row>
    <row r="178" spans="1:1" x14ac:dyDescent="0.25">
      <c r="A178" t="s">
        <v>176</v>
      </c>
    </row>
    <row r="179" spans="1:1" x14ac:dyDescent="0.25">
      <c r="A179" t="s">
        <v>177</v>
      </c>
    </row>
    <row r="180" spans="1:1" x14ac:dyDescent="0.25">
      <c r="A180" t="s">
        <v>178</v>
      </c>
    </row>
    <row r="181" spans="1:1" x14ac:dyDescent="0.25">
      <c r="A181" t="s">
        <v>179</v>
      </c>
    </row>
    <row r="182" spans="1:1" x14ac:dyDescent="0.25">
      <c r="A182" t="s">
        <v>180</v>
      </c>
    </row>
    <row r="183" spans="1:1" x14ac:dyDescent="0.25">
      <c r="A183" t="s">
        <v>181</v>
      </c>
    </row>
    <row r="184" spans="1:1" x14ac:dyDescent="0.25">
      <c r="A184" t="s">
        <v>182</v>
      </c>
    </row>
    <row r="185" spans="1:1" x14ac:dyDescent="0.25">
      <c r="A185" t="s">
        <v>183</v>
      </c>
    </row>
    <row r="186" spans="1:1" x14ac:dyDescent="0.25">
      <c r="A186" t="s">
        <v>184</v>
      </c>
    </row>
    <row r="187" spans="1:1" x14ac:dyDescent="0.25">
      <c r="A187" t="s">
        <v>185</v>
      </c>
    </row>
    <row r="188" spans="1:1" x14ac:dyDescent="0.25">
      <c r="A188" t="s">
        <v>186</v>
      </c>
    </row>
    <row r="189" spans="1:1" x14ac:dyDescent="0.25">
      <c r="A189" t="s">
        <v>187</v>
      </c>
    </row>
    <row r="190" spans="1:1" x14ac:dyDescent="0.25">
      <c r="A190" t="s">
        <v>188</v>
      </c>
    </row>
    <row r="191" spans="1:1" x14ac:dyDescent="0.25">
      <c r="A191" t="s">
        <v>189</v>
      </c>
    </row>
    <row r="192" spans="1:1" x14ac:dyDescent="0.25">
      <c r="A192" t="s">
        <v>190</v>
      </c>
    </row>
    <row r="193" spans="1:1" x14ac:dyDescent="0.25">
      <c r="A193" t="s">
        <v>191</v>
      </c>
    </row>
    <row r="194" spans="1:1" x14ac:dyDescent="0.25">
      <c r="A194" t="s">
        <v>192</v>
      </c>
    </row>
    <row r="195" spans="1:1" x14ac:dyDescent="0.25">
      <c r="A195" t="s">
        <v>193</v>
      </c>
    </row>
    <row r="196" spans="1:1" x14ac:dyDescent="0.25">
      <c r="A196" t="s">
        <v>194</v>
      </c>
    </row>
    <row r="197" spans="1:1" x14ac:dyDescent="0.25">
      <c r="A197" t="s">
        <v>195</v>
      </c>
    </row>
    <row r="198" spans="1:1" x14ac:dyDescent="0.25">
      <c r="A198" t="s">
        <v>196</v>
      </c>
    </row>
    <row r="199" spans="1:1" x14ac:dyDescent="0.25">
      <c r="A199" t="s">
        <v>197</v>
      </c>
    </row>
    <row r="200" spans="1:1" x14ac:dyDescent="0.25">
      <c r="A200" t="s">
        <v>198</v>
      </c>
    </row>
    <row r="201" spans="1:1" x14ac:dyDescent="0.25">
      <c r="A201" t="s">
        <v>199</v>
      </c>
    </row>
    <row r="202" spans="1:1" x14ac:dyDescent="0.25">
      <c r="A202" t="s">
        <v>200</v>
      </c>
    </row>
    <row r="203" spans="1:1" x14ac:dyDescent="0.25">
      <c r="A203" t="s">
        <v>201</v>
      </c>
    </row>
    <row r="204" spans="1:1" x14ac:dyDescent="0.25">
      <c r="A204" t="s">
        <v>202</v>
      </c>
    </row>
    <row r="205" spans="1:1" x14ac:dyDescent="0.25">
      <c r="A205" t="s">
        <v>203</v>
      </c>
    </row>
    <row r="206" spans="1:1" x14ac:dyDescent="0.25">
      <c r="A206" t="s">
        <v>204</v>
      </c>
    </row>
    <row r="207" spans="1:1" x14ac:dyDescent="0.25">
      <c r="A207" t="s">
        <v>205</v>
      </c>
    </row>
    <row r="208" spans="1:1" x14ac:dyDescent="0.25">
      <c r="A208" t="s">
        <v>206</v>
      </c>
    </row>
    <row r="209" spans="1:1" x14ac:dyDescent="0.25">
      <c r="A209" t="s">
        <v>207</v>
      </c>
    </row>
    <row r="210" spans="1:1" x14ac:dyDescent="0.25">
      <c r="A210" t="s">
        <v>208</v>
      </c>
    </row>
    <row r="211" spans="1:1" x14ac:dyDescent="0.25">
      <c r="A211" t="s">
        <v>209</v>
      </c>
    </row>
    <row r="212" spans="1:1" x14ac:dyDescent="0.25">
      <c r="A212" t="s">
        <v>210</v>
      </c>
    </row>
    <row r="213" spans="1:1" x14ac:dyDescent="0.25">
      <c r="A213" t="s">
        <v>211</v>
      </c>
    </row>
    <row r="214" spans="1:1" x14ac:dyDescent="0.25">
      <c r="A214" t="s">
        <v>212</v>
      </c>
    </row>
    <row r="215" spans="1:1" x14ac:dyDescent="0.25">
      <c r="A215" t="s">
        <v>213</v>
      </c>
    </row>
    <row r="216" spans="1:1" x14ac:dyDescent="0.25">
      <c r="A216" t="s">
        <v>214</v>
      </c>
    </row>
    <row r="217" spans="1:1" x14ac:dyDescent="0.25">
      <c r="A217" t="s">
        <v>215</v>
      </c>
    </row>
    <row r="218" spans="1:1" x14ac:dyDescent="0.25">
      <c r="A218" t="s">
        <v>216</v>
      </c>
    </row>
    <row r="219" spans="1:1" x14ac:dyDescent="0.25">
      <c r="A219" t="s">
        <v>217</v>
      </c>
    </row>
    <row r="220" spans="1:1" x14ac:dyDescent="0.25">
      <c r="A220" t="s">
        <v>218</v>
      </c>
    </row>
    <row r="221" spans="1:1" x14ac:dyDescent="0.25">
      <c r="A221" t="s">
        <v>219</v>
      </c>
    </row>
    <row r="222" spans="1:1" x14ac:dyDescent="0.25">
      <c r="A222" t="s">
        <v>220</v>
      </c>
    </row>
    <row r="223" spans="1:1" x14ac:dyDescent="0.25">
      <c r="A223" t="s">
        <v>221</v>
      </c>
    </row>
    <row r="224" spans="1:1" x14ac:dyDescent="0.25">
      <c r="A224" t="s">
        <v>222</v>
      </c>
    </row>
    <row r="225" spans="1:1" x14ac:dyDescent="0.25">
      <c r="A225" t="s">
        <v>223</v>
      </c>
    </row>
    <row r="226" spans="1:1" x14ac:dyDescent="0.25">
      <c r="A226" t="s">
        <v>224</v>
      </c>
    </row>
    <row r="227" spans="1:1" x14ac:dyDescent="0.25">
      <c r="A227" t="s">
        <v>225</v>
      </c>
    </row>
    <row r="228" spans="1:1" x14ac:dyDescent="0.25">
      <c r="A228" t="s">
        <v>226</v>
      </c>
    </row>
    <row r="229" spans="1:1" x14ac:dyDescent="0.25">
      <c r="A229" t="s">
        <v>227</v>
      </c>
    </row>
    <row r="230" spans="1:1" x14ac:dyDescent="0.25">
      <c r="A230" t="s">
        <v>228</v>
      </c>
    </row>
    <row r="231" spans="1:1" x14ac:dyDescent="0.25">
      <c r="A231" t="s">
        <v>229</v>
      </c>
    </row>
    <row r="232" spans="1:1" x14ac:dyDescent="0.25">
      <c r="A232" t="s">
        <v>230</v>
      </c>
    </row>
    <row r="233" spans="1:1" x14ac:dyDescent="0.25">
      <c r="A233" t="s">
        <v>231</v>
      </c>
    </row>
    <row r="234" spans="1:1" x14ac:dyDescent="0.25">
      <c r="A234" t="s">
        <v>232</v>
      </c>
    </row>
    <row r="235" spans="1:1" x14ac:dyDescent="0.25">
      <c r="A235" t="s">
        <v>233</v>
      </c>
    </row>
    <row r="236" spans="1:1" x14ac:dyDescent="0.25">
      <c r="A236" t="s">
        <v>234</v>
      </c>
    </row>
    <row r="237" spans="1:1" x14ac:dyDescent="0.25">
      <c r="A237" t="s">
        <v>235</v>
      </c>
    </row>
    <row r="238" spans="1:1" x14ac:dyDescent="0.25">
      <c r="A238" t="s">
        <v>236</v>
      </c>
    </row>
    <row r="239" spans="1:1" x14ac:dyDescent="0.25">
      <c r="A239" t="s">
        <v>237</v>
      </c>
    </row>
    <row r="240" spans="1:1" x14ac:dyDescent="0.25">
      <c r="A240" t="s">
        <v>238</v>
      </c>
    </row>
    <row r="241" spans="1:1" x14ac:dyDescent="0.25">
      <c r="A241" t="s">
        <v>239</v>
      </c>
    </row>
    <row r="242" spans="1:1" x14ac:dyDescent="0.25">
      <c r="A242" t="s">
        <v>240</v>
      </c>
    </row>
    <row r="243" spans="1:1" x14ac:dyDescent="0.25">
      <c r="A243" t="s">
        <v>241</v>
      </c>
    </row>
    <row r="244" spans="1:1" x14ac:dyDescent="0.25">
      <c r="A244" t="s">
        <v>242</v>
      </c>
    </row>
    <row r="245" spans="1:1" x14ac:dyDescent="0.25">
      <c r="A245" t="s">
        <v>243</v>
      </c>
    </row>
    <row r="246" spans="1:1" x14ac:dyDescent="0.25">
      <c r="A246" t="s">
        <v>244</v>
      </c>
    </row>
    <row r="247" spans="1:1" x14ac:dyDescent="0.25">
      <c r="A247" t="s">
        <v>245</v>
      </c>
    </row>
    <row r="248" spans="1:1" x14ac:dyDescent="0.25">
      <c r="A248" t="s">
        <v>246</v>
      </c>
    </row>
    <row r="249" spans="1:1" x14ac:dyDescent="0.25">
      <c r="A249" t="s">
        <v>247</v>
      </c>
    </row>
    <row r="250" spans="1:1" x14ac:dyDescent="0.25">
      <c r="A250" t="s">
        <v>248</v>
      </c>
    </row>
    <row r="251" spans="1:1" x14ac:dyDescent="0.25">
      <c r="A251" t="s">
        <v>249</v>
      </c>
    </row>
    <row r="252" spans="1:1" x14ac:dyDescent="0.25">
      <c r="A252" t="s">
        <v>250</v>
      </c>
    </row>
    <row r="253" spans="1:1" x14ac:dyDescent="0.25">
      <c r="A253" t="s">
        <v>251</v>
      </c>
    </row>
    <row r="254" spans="1:1" x14ac:dyDescent="0.25">
      <c r="A254" t="s">
        <v>252</v>
      </c>
    </row>
    <row r="255" spans="1:1" x14ac:dyDescent="0.25">
      <c r="A255" t="s">
        <v>253</v>
      </c>
    </row>
    <row r="256" spans="1:1" x14ac:dyDescent="0.25">
      <c r="A256" t="s">
        <v>254</v>
      </c>
    </row>
  </sheetData>
  <sheetProtection password="E53C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Шаблон</vt:lpstr>
      <vt:lpstr>data</vt:lpstr>
      <vt:lpstr>countries</vt:lpstr>
      <vt:lpstr>rep</vt:lpstr>
      <vt:lpstr>yes_no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Кожушнян Наталья Валерьевна</cp:lastModifiedBy>
  <dcterms:created xsi:type="dcterms:W3CDTF">2024-07-25T10:49:42Z</dcterms:created>
  <dcterms:modified xsi:type="dcterms:W3CDTF">2024-07-25T10:53:17Z</dcterms:modified>
</cp:coreProperties>
</file>